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LocalAdmin.W10LT-PF4J6H4B\OneDrive\Documents\Tuvalu BTR Final Draft\Tuvalu BTR Final Draft\Tuvalu BTR1 Final Draft\Tuvalu's Final BTR1\"/>
    </mc:Choice>
  </mc:AlternateContent>
  <xr:revisionPtr revIDLastSave="0" documentId="13_ncr:1_{42E9890E-DB3C-4FC1-970B-42B47F11AD06}" xr6:coauthVersionLast="47" xr6:coauthVersionMax="47" xr10:uidLastSave="{00000000-0000-0000-0000-000000000000}"/>
  <bookViews>
    <workbookView xWindow="-110" yWindow="-110" windowWidth="19420" windowHeight="11500" tabRatio="980" firstSheet="1" activeTab="11" xr2:uid="{60620A93-7ADE-4B93-B1C1-878C8935B1AE}"/>
  </bookViews>
  <sheets>
    <sheet name="Index" sheetId="14" r:id="rId1"/>
    <sheet name="CTF table 1" sheetId="2" r:id="rId2"/>
    <sheet name="CTF table 2" sheetId="3" r:id="rId3"/>
    <sheet name="CTF table 3" sheetId="4" r:id="rId4"/>
    <sheet name="CTF table 4" sheetId="5" r:id="rId5"/>
    <sheet name="CTF table 5" sheetId="6" r:id="rId6"/>
    <sheet name="CTF table 6" sheetId="7" r:id="rId7"/>
    <sheet name="CTF table 7" sheetId="8" r:id="rId8"/>
    <sheet name="CTF table 8" sheetId="9" r:id="rId9"/>
    <sheet name="CTF table 9" sheetId="10" r:id="rId10"/>
    <sheet name="CTF table 10" sheetId="11" r:id="rId11"/>
    <sheet name="CTF table 11" sheetId="12" r:id="rId12"/>
    <sheet name="CTF table 12" sheetId="13" r:id="rId13"/>
    <sheet name="Appendix" sheetId="1" r:id="rId14"/>
  </sheets>
  <externalReferences>
    <externalReference r:id="rId15"/>
  </externalReferences>
  <definedNames>
    <definedName name="_xlnm._FilterDatabase" localSheetId="5" hidden="1">'CTF table 5'!$A$3:$P$32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7" l="1"/>
  <c r="N5" i="7"/>
  <c r="N4" i="7"/>
  <c r="O32" i="6"/>
  <c r="O31" i="6"/>
</calcChain>
</file>

<file path=xl/sharedStrings.xml><?xml version="1.0" encoding="utf-8"?>
<sst xmlns="http://schemas.openxmlformats.org/spreadsheetml/2006/main" count="1115" uniqueCount="508">
  <si>
    <t>Time frame(s) and/or periods for implementation, as applicable</t>
  </si>
  <si>
    <t>Reference point(s), level(s), baseline(s), base year(s) or starting point(s), and their respective value(s), as applicable</t>
  </si>
  <si>
    <t>Description</t>
  </si>
  <si>
    <t>1. Structured summary: Description of selected indicators</t>
  </si>
  <si>
    <t>2. Structured summary: Definitions needed to understand NDC</t>
  </si>
  <si>
    <t>Definition needed to understand each indicator:</t>
  </si>
  <si>
    <t>Any sector or category defined differently than in the national inventory report:</t>
  </si>
  <si>
    <t>{Sector}</t>
  </si>
  <si>
    <t>{Category}</t>
  </si>
  <si>
    <t>Definition needed to understand mitigation co-benefits of adaptation actions and/or economic diversification plans:</t>
  </si>
  <si>
    <t>{Mitigation co-benefit(s)}</t>
  </si>
  <si>
    <t>Any other relevant definitions:</t>
  </si>
  <si>
    <t>{…}</t>
  </si>
  <si>
    <t>3. Structured summary: Methodologies and accounting approaches – consistency with Article 4, paragraphs 13 and 14, of the Paris Agreement and with decision 4/CMA.1</t>
  </si>
  <si>
    <t>Reporting requirement</t>
  </si>
  <si>
    <t>Description or reference to the relevant section of the BTR</t>
  </si>
  <si>
    <t>Ensuring methodological consistency, including on baselines, between the communication and implementation of NDCs (para. 12(b) of the decision 4/CMA.1):</t>
  </si>
  <si>
    <t>For Parties that apply technical changes to update reference points, reference levels or projections, the changes should reflect either of the following (para. 2(d) of annex II to decision 4/CMA.1):</t>
  </si>
  <si>
    <t>Striving to include all categories of anthropogenic emissions or removals in the NDC and, once a source, sink or activity is included, continuing to include it (para. 3 of annex II to decision 4/CMA.1):</t>
  </si>
  <si>
    <t>Each Party that participates in cooperative approaches that involve the use of ITMOs towards an NDC under Article 4, or authorizes the use of mitigation outcomes for international mitigation purposes other than achievement of its NDC</t>
  </si>
  <si>
    <t>Unit, as applicable</t>
  </si>
  <si>
    <t>Reference point(s), level(s), baseline(s), base year(s) or starting point(s), as appropriate (paras. 67 and 77(a)(i) of the MPGs)</t>
  </si>
  <si>
    <t>Implementation period of the NDC covering information for previous reporting years, as applicable, and the most recent year, including the end year or end of period (paras. 68 and 77(a)(ii–iii) of the MPGs)</t>
  </si>
  <si>
    <t>Target year or period</t>
  </si>
  <si>
    <t>Progress made towards the NDC, as determined by comparing the most recent information for each selected indicator, including for the end year or end of period, with the reference point(s), level(s), baseline(s), base year(s) or starting point(s) (paras. 69–70 of the MPGs)</t>
  </si>
  <si>
    <t>Indicator(s) selected to track progress of the NDC or portion of NDC under Article 4 of the Paris Agreement (paras. 65 and 77(a) of the MPGs):</t>
  </si>
  <si>
    <t>Where applicable, total GHG emissions and removals consistent with the coverage of the NDC (para. 77(b) of the MPGs)</t>
  </si>
  <si>
    <t>Contribution from the LULUCF sector for each year of the target period or target year, if not included in the inventory time series of total net GHG emissions and removals, as applicable (para. 77(c) of the MPGs)</t>
  </si>
  <si>
    <t>Each Party that participates in cooperative approaches that involve the use of ITMOs towards an NDC under Article 4 of the Paris Agreement, or authorizes the use of mitigation outcomes for international mitigation purposes other than achievement of the NDC, shall provide (para. 77(d) of the MPGs):</t>
  </si>
  <si>
    <t>Assessment of the achievement of the Party’s NDC under Article 4 of the Paris Agreement (para. 70 of the MPGs):</t>
  </si>
  <si>
    <t>Gases affected</t>
  </si>
  <si>
    <t>Start year of implementation</t>
  </si>
  <si>
    <t>Implementing entity or entities</t>
  </si>
  <si>
    <t>Achieved</t>
  </si>
  <si>
    <t>Expected</t>
  </si>
  <si>
    <t>Target year(s) or period(s), and whether they are single-year or multi-year target(s), as applicable</t>
  </si>
  <si>
    <t>Scope and coverage, including, as relevant, sectors, categories, activities, sources and sinks, pools and gases, as applicable</t>
  </si>
  <si>
    <t>Intention to use cooperative approaches that involve the use of ITMOs under Article 6 towards NDCs under Article 4 of the Paris Agreement, as applicable</t>
  </si>
  <si>
    <t>6. Summary of greenhouse gas emissions and removals in accordance with the common reporting table 10 emission trends – summary</t>
  </si>
  <si>
    <t>Energy</t>
  </si>
  <si>
    <t>Transport</t>
  </si>
  <si>
    <t>Industrial processes and product use</t>
  </si>
  <si>
    <t>Agriculture</t>
  </si>
  <si>
    <t>LULUCF</t>
  </si>
  <si>
    <t>Waste</t>
  </si>
  <si>
    <t>Other (specify)</t>
  </si>
  <si>
    <t>Gas</t>
  </si>
  <si>
    <t>CO2 emissions including net CO2 from LULUCF</t>
  </si>
  <si>
    <t>CO2 emissions excluding net CO2 from LULUCF</t>
  </si>
  <si>
    <t>CH4 emissions including CH4 from LULUCF</t>
  </si>
  <si>
    <t>CH4 emissions excluding CH4 from LULUCF</t>
  </si>
  <si>
    <t>N2O emissions including N2O from LULUCF</t>
  </si>
  <si>
    <t>N2O emissions excluding N2O from LULUCF</t>
  </si>
  <si>
    <t>HFCs</t>
  </si>
  <si>
    <t>PFCs</t>
  </si>
  <si>
    <t>SF6</t>
  </si>
  <si>
    <t>NF3</t>
  </si>
  <si>
    <t>Total with LULUCF</t>
  </si>
  <si>
    <t>Total without LULUCF</t>
  </si>
  <si>
    <r>
      <t>Information for the reference point(s), level(s), baseline(s), base year(s) or starting point(s), as appropriate</t>
    </r>
    <r>
      <rPr>
        <vertAlign val="superscript"/>
        <sz val="10"/>
        <color rgb="FFFF0000"/>
        <rFont val="Arial"/>
        <family val="2"/>
      </rPr>
      <t>b</t>
    </r>
  </si>
  <si>
    <r>
      <t>Indicator(s) selected to track progress</t>
    </r>
    <r>
      <rPr>
        <b/>
        <vertAlign val="superscript"/>
        <sz val="10"/>
        <color rgb="FFFF0000"/>
        <rFont val="Arial"/>
        <family val="2"/>
      </rPr>
      <t>a</t>
    </r>
  </si>
  <si>
    <r>
      <t>Updates in accordance with any recalculation of the GHG inventory, as appropriate</t>
    </r>
    <r>
      <rPr>
        <vertAlign val="subscript"/>
        <sz val="10"/>
        <color rgb="FFFF0000"/>
        <rFont val="Arial"/>
        <family val="2"/>
      </rPr>
      <t>b</t>
    </r>
  </si>
  <si>
    <r>
      <t>Relation to NDC</t>
    </r>
    <r>
      <rPr>
        <vertAlign val="superscript"/>
        <sz val="10"/>
        <color rgb="FFFF0000"/>
        <rFont val="Arial"/>
        <family val="2"/>
      </rPr>
      <t>c</t>
    </r>
  </si>
  <si>
    <r>
      <t>Definitions</t>
    </r>
    <r>
      <rPr>
        <b/>
        <vertAlign val="superscript"/>
        <sz val="10"/>
        <color rgb="FFFF0000"/>
        <rFont val="Arial"/>
        <family val="2"/>
      </rPr>
      <t>a</t>
    </r>
  </si>
  <si>
    <r>
      <t>For the first NDC under Article 4:</t>
    </r>
    <r>
      <rPr>
        <b/>
        <i/>
        <vertAlign val="superscript"/>
        <sz val="10"/>
        <color rgb="FFFF0000"/>
        <rFont val="Arial"/>
        <family val="2"/>
      </rPr>
      <t>a</t>
    </r>
  </si>
  <si>
    <r>
      <t>For the second and subsequent NDC under Article 4, and optionally for the first NDC under Article 4:</t>
    </r>
    <r>
      <rPr>
        <b/>
        <i/>
        <vertAlign val="superscript"/>
        <sz val="10"/>
        <color rgb="FFFF0000"/>
        <rFont val="Arial"/>
        <family val="2"/>
      </rPr>
      <t>b</t>
    </r>
    <r>
      <rPr>
        <b/>
        <i/>
        <sz val="10"/>
        <color theme="1"/>
        <rFont val="Arial"/>
        <family val="2"/>
      </rPr>
      <t xml:space="preserve"> </t>
    </r>
  </si>
  <si>
    <r>
      <t>For each NDC under Article 4:</t>
    </r>
    <r>
      <rPr>
        <b/>
        <i/>
        <vertAlign val="superscript"/>
        <sz val="10"/>
        <color rgb="FFFF0000"/>
        <rFont val="Arial"/>
        <family val="2"/>
      </rPr>
      <t>b</t>
    </r>
  </si>
  <si>
    <t xml:space="preserve">     Information on the accounting approach used is consistent with paragraphs 13–17 and annex II of decision 4/CMA.1 (para. 72 of the MPGs) </t>
  </si>
  <si>
    <t xml:space="preserve">     Explain how the accounting for anthropogenic emissions and removals is in accordance with methodologies and common metrics assessed by the IPCC and in accordance with decision 18/CMA.1 (para. 1(a) of annex II to decision 4/CMA.1) </t>
  </si>
  <si>
    <t xml:space="preserve">     Explain how consistency has been maintained between any GHG data and estimation methodologies used for accounting and the Party’s GHG inventory, pursuant to Article 13, paragraph 7(a), of the Paris Agreement, if applicable (para. 2(b) of annex II to decision 4/CMA.1) </t>
  </si>
  <si>
    <t xml:space="preserve">     Explain how overestimation or underestimation has been avoided for any projected emissions and removals used for accounting (para. 2(c) of annex II to decision 4/CMA.1) </t>
  </si>
  <si>
    <t xml:space="preserve">   Accounting for anthropogenic emissions and removals in accordance with methodologies and common metrics assessed by the IPCC and adopted by the Conference of the Parties serving as the meeting of the Parties to the Paris Agreement:</t>
  </si>
  <si>
    <t xml:space="preserve">     Each methodology and/or accounting approach used to assess the implementation and achievement of the target(s), as applicable (para. 74(a) of the MPGs)</t>
  </si>
  <si>
    <t xml:space="preserve">     Each methodology and/or accounting approach used for the construction of any baseline, to the extent possible (para. 74(b) of the MPGs)</t>
  </si>
  <si>
    <t xml:space="preserve">     If the methodology or accounting approach used for the indicator(s) in table 1 differ from those used to assess the implementation and achievement the target, describe each methodology or accounting approach used to generate the information generated for each indicator in table 4 (para. 74(c) of the MPGs)</t>
  </si>
  <si>
    <t xml:space="preserve">     Any conditions and assumptions relevant to the achievement of the NDC under Article 4, as applicable and available (para. 75(i) of the MPGs)</t>
  </si>
  <si>
    <t xml:space="preserve">     Key parameters, assumptions, definitions, data sources and models used, as applicable and available (para. 75(a) of the MPGs)</t>
  </si>
  <si>
    <t xml:space="preserve">     IPCC Guidelines used, as applicable and available (para. 75(b) of the MPGs)</t>
  </si>
  <si>
    <t xml:space="preserve">     Report the metrics used, as applicable and available (para. 75(c) of the MPGs)</t>
  </si>
  <si>
    <t xml:space="preserve">     For Parties whose NDC cannot be accounted for using methodologies covered by IPCC guidelines, provide information on their own methodology used, including for NDCs, pursuant to Article 4, paragraph 6, of the Paris Agreement, if applicable (para. 1(b) of annex II to decision 4/CMA.1)</t>
  </si>
  <si>
    <t xml:space="preserve">     Provide information on methodologies used to track progress arising from the implementation of policies and measures, as appropriate (para. 1(d) of annex II to decision 4/CMA.1)</t>
  </si>
  <si>
    <t xml:space="preserve">     For Parties that address emissions and subsequent removals from natural disturbances on managed lands, provide detailed information on the approach used and how it is consistent with relevant IPCC guidance, as appropriate, or indicate the relevant section of the national GHG inventory report containing that information (para. 1(e) of annex II to decision 4/CMA.1, para. 75(d)(i) of the MPGs)</t>
  </si>
  <si>
    <t xml:space="preserve">     For Parties that account for emissions and removals from harvested wood products, provide detailed information on which IPCC approach has been used to estimate emissions and removals (para. 1(f) of annex II to decision 4/CMA.1, para. 75(d)(ii) of the MPGs)</t>
  </si>
  <si>
    <t xml:space="preserve">     For Parties that address the effects of age-class structure in forests, provide detailed information on the approach used and how this is consistent with relevant IPCC guidance, as appropriate (para. 1(g) of annex II to decision 4/CMA.1, para. 75(d)(iii) of the MPGs)</t>
  </si>
  <si>
    <t xml:space="preserve">     How the Party has drawn on existing methods and guidance established under the Convention and its related legal instruments, as appropriate, if applicable (para. 1(c) of annex II to decision 4/CMA.1)</t>
  </si>
  <si>
    <t xml:space="preserve">     Any methodologies used to account for mitigation co-benefits of adaptation actions and/or economic diversification plans (para. 75(e) of the MPGs)</t>
  </si>
  <si>
    <t xml:space="preserve">     Describe how double counting of net GHG emission reductions has been avoided, including in accordance with guidance developed related to Article 6 if relevant (para. 76(d) of the MPGs)</t>
  </si>
  <si>
    <t xml:space="preserve">     Any other methodologies related to the NDC under Article 4 (para. 75(h) of the MPGs)</t>
  </si>
  <si>
    <t xml:space="preserve">     Explain how consistency has been maintained in scope and coverage, definitions, data sources, metrics, assumptions and methodological approaches including on baselines, between the communication and implementation of NDCs (para. 2(a) of annex II to decision 4/CMA.1)</t>
  </si>
  <si>
    <t xml:space="preserve">     Explain how consistency has been maintained between any GHG data and estimation methodologies used for accounting and the Party’s GHG inventory, pursuant to Article 13, paragraph 7(a), of the Paris Agreement, if applicable (para. 2(b) of annex II to decision 4/CMA.1) and explain methodological inconsistencies with the Party’s most recent national inventory report, if applicable (para. 76(c) of the MPGs)</t>
  </si>
  <si>
    <t xml:space="preserve">     Technical changes related to technical corrections to the Party’s inventory (para. 2(d)(i) of annex II to decision 4/CMA.1)</t>
  </si>
  <si>
    <t xml:space="preserve">     Technical changes related to improvements in accuracy that maintain methodological consistency (para. 2(d)(ii) of annex II to decision 4/CMA.1)</t>
  </si>
  <si>
    <t xml:space="preserve">     Explain how any methodological changes and technical updates made during the implementation of their NDC were transparently reported (para. 2(e) of annex II to decision 4/CMA.1)</t>
  </si>
  <si>
    <t xml:space="preserve">     Explain how all categories of anthropogenic emissions and removals corresponding to their NDC were accounted for (para. 3(a) of annex II to decision 4/CMA.1)</t>
  </si>
  <si>
    <t xml:space="preserve">     Explain how Party is striving to include all categories of anthropogenic emissions and removals in its NDC, and, once a source, sink or activity is included, continue to include it (para. 3(b) of annex II to decision 4/CMA.1)</t>
  </si>
  <si>
    <t xml:space="preserve">     Provide an explanation of why any categories of anthropogenic emissions or removals are excluded (para. 4 of annex II to decision 4/CMA.1)</t>
  </si>
  <si>
    <t xml:space="preserve">     Provide information on any methodologies associated with any cooperative approaches that involve the use of ITMOs towards an NDC under Article 4 (para. 75(f) of the MPGs)</t>
  </si>
  <si>
    <t xml:space="preserve">     Provide information on how each cooperative approach promotes sustainable development, consistent with decisions adopted by the CMA on Article 6 (para. 77(d)(iv) of the MPGs)</t>
  </si>
  <si>
    <t xml:space="preserve">     Provide information on how each cooperative approach ensures environmental integrity consistent with decisions adopted by the CMA on Article 6 (para. 77(d)(iv) of the MPGs)</t>
  </si>
  <si>
    <t xml:space="preserve">     Provide information on how each cooperative approach ensures transparency, including in governance, consistent with decisions adopted by the CMA on Article 6 (para. 77(d)(iv) of the MPGs)</t>
  </si>
  <si>
    <t xml:space="preserve">     Provide information on how each cooperative approach applies robust accounting to ensure, inter alia, the avoidance of double counting, consistent with decisions adopted by the CMA on Article 6 (para. 77(d)(iv) of the MPGs)</t>
  </si>
  <si>
    <t xml:space="preserve">     Any other information consistent with decisions adopted by the CMA on reporting under Article 6 (para. 77(d)(iii) of the MPGs)</t>
  </si>
  <si>
    <r>
      <t>4. Structured summary: Tracking progress made in implementing and achieving the NDC under Article 4 of the Paris Agreement</t>
    </r>
    <r>
      <rPr>
        <b/>
        <vertAlign val="superscript"/>
        <sz val="10"/>
        <color rgb="FFFF0000"/>
        <rFont val="Arial"/>
        <family val="2"/>
      </rPr>
      <t>a</t>
    </r>
  </si>
  <si>
    <t xml:space="preserve">     If applicable, an indicative multi-year emissions trajectory, trajectories or budget for its NDC implementation period (para. 7(a)(i), annex to decision 2/CMA.3)</t>
  </si>
  <si>
    <t xml:space="preserve">     If applicable, multi-year emissions trajectory, trajectories or budget for its NDC implementation period that is consistent with the NDC (para. 7(b), annex to decision 2/CMA.3)</t>
  </si>
  <si>
    <t xml:space="preserve">     Annual anthropogenic emissions by sources and removals by sinks covered by its NDC or, where applicable, from the emission or sink categories as identified by the host Party pursuant to paragraph 10 of annex to decision 2/CMA.3 (para. 23(a), annex to decision 2/CMA.3) (as part of para. 77 (d)(i) of the MPGs)</t>
  </si>
  <si>
    <t xml:space="preserve">     Annual anthropogenic emissions by sources and removals by sinks covered by its NDC or, where applicable, from the portion of its NDC in accordance with paragraph 10, annex to decision 2/CMA.3 (para. 23(b), annex to decision 2/CMA.3)</t>
  </si>
  <si>
    <t xml:space="preserve">     If applicable, annual level of the relevant non-GHG indicator that is being used by the Party to track progress towards the implementation and achievement of its NDC and was selected pursuant to paragraph 65, annex to decision 18/CMA.1 (para. 23(i), annex, decision 2/CMA.3)</t>
  </si>
  <si>
    <t xml:space="preserve">     Annual quantity of ITMOs first transferred (para. 23(c), annex to decision 2/CMA.3) (para. 77(d)(ii) of the MPGs)</t>
  </si>
  <si>
    <t xml:space="preserve">     Annual quantity of mitigation outcomes authorized for use for other international mitigation purposes and entities authorized to use such mitigation outcomes, as appropriate (para. 23(d), annex to decision 2/CMA.3) (para. 77(d)(ii) of the MPGs)</t>
  </si>
  <si>
    <t xml:space="preserve">     Annual quantity of ITMOs used towards achievement of the NDC (para. 23(e), annex to decision 2/CMA.3) (para. 77(d)(ii) of the MPGs)</t>
  </si>
  <si>
    <t xml:space="preserve">     Net annual quantity of ITMOs resulting from paras. 23(c)-(e), annex to decision 2/CMA.3 (para. 23(f), annex to decision 2/CMA.3)</t>
  </si>
  <si>
    <t xml:space="preserve">     If applicable, the cumulative amount of ITMOs, divided by the number of elapsed years in the NDC implementation period (para. 7(a)(ii), annex to decision 2/CMA.3)</t>
  </si>
  <si>
    <t xml:space="preserve">     Total quantitative corresponding adjustments used to calculate the emissions balance referred to in para. 23(k)(i), annex to decision 2/CMA.3, in accordance with the Party’s method for applying corresponding adjustments consistent with section III.B, annex to decision 2/CMA.3 (Application of corresponding adjustments) (para. 23(g), annex to decision 2/CMA.3)</t>
  </si>
  <si>
    <t xml:space="preserve">     The cumulative information in respect of the annual information in para. 23(f), annex to decision 2/CMA.3, as applicable (para. 23(h), annex to decision 2/CMA.3)</t>
  </si>
  <si>
    <t xml:space="preserve">     For metrics in tonnes of CO2 eq. or non-GHG, an annual emissions balance consistent with chapter III.B (Application of corresponding adjustment), annex, decision 2/CMA.3 (para. 23(k)(i), annex to decision 2/CMA.3) (as part of para. 77 (d)(ii) of the MPGs)</t>
  </si>
  <si>
    <t xml:space="preserve">     For metrics in non-GHG, for each non-GHG metric determined by participating Parties, annual adjustments resulting in an annual adjusted indicator, consistent with para. 9 of chapter III.B (Corresponding adjustments), annex to decision 2/CMA.3, and future guidance to be adopted by the CMA (para. 23(k)(ii), annex to decision 2/CMA.3)</t>
  </si>
  <si>
    <t xml:space="preserve">     Restate the target of the Party’s NDC:</t>
  </si>
  <si>
    <t xml:space="preserve">     Information for reference point(s), level(s), baseline(s), base year(s), or starting point(s):</t>
  </si>
  <si>
    <t xml:space="preserve">     Final information for the indicator for the target year/period, including the application of the necessary corresponding adjustments consistent with chapter III, annex, decision 2/CMA.3 (Corresponding adjustments) and consistent with future decisions from the CMA (para. 23(l), annex to decision 2/CMA.3):</t>
  </si>
  <si>
    <t xml:space="preserve">     Comparison:</t>
  </si>
  <si>
    <r>
      <t xml:space="preserve">     Achievement of NDC: </t>
    </r>
    <r>
      <rPr>
        <i/>
        <sz val="10"/>
        <color theme="1"/>
        <rFont val="Arial"/>
        <family val="2"/>
      </rPr>
      <t>{yes/no, explanation}</t>
    </r>
  </si>
  <si>
    <r>
      <t>Target level</t>
    </r>
    <r>
      <rPr>
        <b/>
        <vertAlign val="superscript"/>
        <sz val="10"/>
        <color rgb="FFFF0000"/>
        <rFont val="Arial"/>
        <family val="2"/>
      </rPr>
      <t>b</t>
    </r>
  </si>
  <si>
    <r>
      <t>5. Mitigation policies and measures, actions and plans, including those with mitigation co-benefits resulting from adaptation actions and economic diversification plans, related to implementing and achieving a nationally determined contribution under Article 4 of the Paris Agreement</t>
    </r>
    <r>
      <rPr>
        <b/>
        <vertAlign val="superscript"/>
        <sz val="10"/>
        <color rgb="FFFF0000"/>
        <rFont val="Arial"/>
        <family val="2"/>
      </rPr>
      <t>a, b</t>
    </r>
  </si>
  <si>
    <r>
      <t>Name</t>
    </r>
    <r>
      <rPr>
        <b/>
        <vertAlign val="superscript"/>
        <sz val="10"/>
        <color rgb="FFFF0000"/>
        <rFont val="Arial"/>
        <family val="2"/>
      </rPr>
      <t>c</t>
    </r>
  </si>
  <si>
    <r>
      <t>Description</t>
    </r>
    <r>
      <rPr>
        <b/>
        <vertAlign val="superscript"/>
        <sz val="10"/>
        <color rgb="FFFF0000"/>
        <rFont val="Arial"/>
        <family val="2"/>
      </rPr>
      <t>d, e, f</t>
    </r>
  </si>
  <si>
    <r>
      <t>Status</t>
    </r>
    <r>
      <rPr>
        <b/>
        <vertAlign val="superscript"/>
        <sz val="10"/>
        <color rgb="FFFF0000"/>
        <rFont val="Arial"/>
        <family val="2"/>
      </rPr>
      <t>h</t>
    </r>
  </si>
  <si>
    <r>
      <t>Sector(s) affected</t>
    </r>
    <r>
      <rPr>
        <b/>
        <vertAlign val="superscript"/>
        <sz val="10"/>
        <color rgb="FFFF0000"/>
        <rFont val="Arial"/>
        <family val="2"/>
      </rPr>
      <t>i</t>
    </r>
  </si>
  <si>
    <r>
      <t>Estimates of GHG emission reductions (kt CO2 eq)</t>
    </r>
    <r>
      <rPr>
        <b/>
        <vertAlign val="superscript"/>
        <sz val="10"/>
        <color rgb="FFFF0000"/>
        <rFont val="Arial"/>
        <family val="2"/>
      </rPr>
      <t>j, k</t>
    </r>
  </si>
  <si>
    <r>
      <t>7. Information on projections of greenhouse gas emissions and removals under a ‘with measures’ scenario</t>
    </r>
    <r>
      <rPr>
        <b/>
        <vertAlign val="superscript"/>
        <sz val="10"/>
        <color rgb="FFFF0000"/>
        <rFont val="Arial"/>
        <family val="2"/>
      </rPr>
      <t>a, b</t>
    </r>
  </si>
  <si>
    <r>
      <t>Most recent year in the Party’s national inventory report (kt CO2 eq)</t>
    </r>
    <r>
      <rPr>
        <b/>
        <vertAlign val="superscript"/>
        <sz val="10"/>
        <color rgb="FFFF0000"/>
        <rFont val="Arial"/>
        <family val="2"/>
      </rPr>
      <t>c</t>
    </r>
  </si>
  <si>
    <r>
      <t>Projections of GHG emissions and removals (kt CO2 eq)</t>
    </r>
    <r>
      <rPr>
        <b/>
        <vertAlign val="superscript"/>
        <sz val="10"/>
        <color rgb="FFFF0000"/>
        <rFont val="Arial"/>
        <family val="2"/>
      </rPr>
      <t>c</t>
    </r>
  </si>
  <si>
    <r>
      <t>8. Information on projections of greenhouse gas emissions and removals under a ‘with additional measures’ scenario</t>
    </r>
    <r>
      <rPr>
        <b/>
        <vertAlign val="superscript"/>
        <sz val="10"/>
        <color rgb="FFFF0000"/>
        <rFont val="Arial"/>
        <family val="2"/>
      </rPr>
      <t>a, b</t>
    </r>
  </si>
  <si>
    <r>
      <t>9. Information on projections of greenhouse gas emissions and removals under a ‘without measures’ scenario</t>
    </r>
    <r>
      <rPr>
        <b/>
        <vertAlign val="superscript"/>
        <sz val="10"/>
        <color rgb="FFFF0000"/>
        <rFont val="Arial"/>
        <family val="2"/>
      </rPr>
      <t>a, b</t>
    </r>
  </si>
  <si>
    <r>
      <t>10. Projections of key indicators</t>
    </r>
    <r>
      <rPr>
        <b/>
        <vertAlign val="superscript"/>
        <sz val="10"/>
        <color rgb="FFFF0000"/>
        <rFont val="Arial"/>
        <family val="2"/>
      </rPr>
      <t>a, b</t>
    </r>
  </si>
  <si>
    <r>
      <t>Key indicator(s)</t>
    </r>
    <r>
      <rPr>
        <b/>
        <vertAlign val="superscript"/>
        <sz val="10"/>
        <color rgb="FFFF0000"/>
        <rFont val="Arial"/>
        <family val="2"/>
      </rPr>
      <t>c</t>
    </r>
  </si>
  <si>
    <r>
      <t>Key underlying assumptions and parameters</t>
    </r>
    <r>
      <rPr>
        <b/>
        <vertAlign val="superscript"/>
        <sz val="10"/>
        <color rgb="FFFF0000"/>
        <rFont val="Arial"/>
        <family val="2"/>
      </rPr>
      <t>c</t>
    </r>
  </si>
  <si>
    <r>
      <t>11. Key underlying assumptions and parameters used for projections</t>
    </r>
    <r>
      <rPr>
        <b/>
        <vertAlign val="superscript"/>
        <sz val="10"/>
        <color rgb="FFFF0000"/>
        <rFont val="Arial"/>
        <family val="2"/>
      </rPr>
      <t>a, b</t>
    </r>
  </si>
  <si>
    <r>
      <t>12. Information necessary to track progress on the implementation and achievement of the domestic policies and measures implemented to address the social and economic consequences of response measures</t>
    </r>
    <r>
      <rPr>
        <b/>
        <vertAlign val="superscript"/>
        <sz val="10"/>
        <color rgb="FFFF0000"/>
        <rFont val="Arial"/>
        <family val="2"/>
      </rPr>
      <t>a</t>
    </r>
  </si>
  <si>
    <r>
      <t>Sectors and activities associated with the response measures</t>
    </r>
    <r>
      <rPr>
        <b/>
        <vertAlign val="superscript"/>
        <sz val="10"/>
        <color rgb="FFFF0000"/>
        <rFont val="Arial"/>
        <family val="2"/>
      </rPr>
      <t>b</t>
    </r>
  </si>
  <si>
    <r>
      <t>Social and economic consequences of the response measures</t>
    </r>
    <r>
      <rPr>
        <b/>
        <vertAlign val="superscript"/>
        <sz val="10"/>
        <color rgb="FFFF0000"/>
        <rFont val="Arial"/>
        <family val="2"/>
      </rPr>
      <t>c</t>
    </r>
  </si>
  <si>
    <r>
      <t>Challenges in and barriers to addressing the consequences</t>
    </r>
    <r>
      <rPr>
        <b/>
        <vertAlign val="superscript"/>
        <sz val="10"/>
        <color rgb="FFFF0000"/>
        <rFont val="Arial"/>
        <family val="2"/>
      </rPr>
      <t>d</t>
    </r>
  </si>
  <si>
    <r>
      <t>Actions to address the consequences</t>
    </r>
    <r>
      <rPr>
        <b/>
        <vertAlign val="superscript"/>
        <sz val="10"/>
        <color rgb="FFFF0000"/>
        <rFont val="Arial"/>
        <family val="2"/>
      </rPr>
      <t>e</t>
    </r>
  </si>
  <si>
    <r>
      <t>Description of a Party’s nationally determined contribution under Article 4 of the Paris Agreement, including updates</t>
    </r>
    <r>
      <rPr>
        <b/>
        <vertAlign val="superscript"/>
        <sz val="10"/>
        <color rgb="FFFF0000"/>
        <rFont val="Arial"/>
        <family val="2"/>
      </rPr>
      <t>a</t>
    </r>
  </si>
  <si>
    <r>
      <t>Target(s) and description, including target type(s), as applicable</t>
    </r>
    <r>
      <rPr>
        <vertAlign val="superscript"/>
        <sz val="10"/>
        <color rgb="FFFF0000"/>
        <rFont val="Arial"/>
        <family val="2"/>
      </rPr>
      <t>b, c</t>
    </r>
  </si>
  <si>
    <r>
      <t>Any updates or clarifications of previously reported information, as applicable</t>
    </r>
    <r>
      <rPr>
        <vertAlign val="superscript"/>
        <sz val="10"/>
        <color rgb="FFFF0000"/>
        <rFont val="Arial"/>
        <family val="2"/>
      </rPr>
      <t>d</t>
    </r>
  </si>
  <si>
    <t>The CTF tables, which were adopted by CMA 3 in 2021, are:</t>
  </si>
  <si>
    <t>CTF table 1</t>
  </si>
  <si>
    <t>CTF table 2</t>
  </si>
  <si>
    <t>CTF table 3</t>
  </si>
  <si>
    <t>CTF table 4</t>
  </si>
  <si>
    <t>CTF table 5</t>
  </si>
  <si>
    <t>CTF table 6</t>
  </si>
  <si>
    <t>CTF table 7</t>
  </si>
  <si>
    <t>CTF table 8</t>
  </si>
  <si>
    <t>CTF table 9</t>
  </si>
  <si>
    <t>CTF table 10</t>
  </si>
  <si>
    <t>CTF table 11</t>
  </si>
  <si>
    <t xml:space="preserve">Description of selected indicators </t>
  </si>
  <si>
    <t xml:space="preserve">Definitions needed to understand the NDC </t>
  </si>
  <si>
    <t xml:space="preserve">Methodologies and accounting approaches </t>
  </si>
  <si>
    <t>Tracking progress made in implementing and achieving the NDC</t>
  </si>
  <si>
    <t>Mitigation policies and measures, actions and plans, including those with mitigation co-benefits resulting from adaptation actions and economic diversification plans</t>
  </si>
  <si>
    <t>Information on projections of GHG emissions and removals, organized as follows:</t>
  </si>
  <si>
    <t xml:space="preserve">Summary of GHG emissions and removals </t>
  </si>
  <si>
    <t>“With measures” scenario</t>
  </si>
  <si>
    <t xml:space="preserve">“With additional measures” scenario </t>
  </si>
  <si>
    <t>“Without measures” scenarios</t>
  </si>
  <si>
    <t xml:space="preserve">Projections of key indicators </t>
  </si>
  <si>
    <t xml:space="preserve">Key underlying assumptions and parameters used </t>
  </si>
  <si>
    <t>Structured summary, which is organized as follows:</t>
  </si>
  <si>
    <t>Information necessary to track progress on the implementation and achievement of the domestic policies and measures implemented to address the social and economic consequences of response measures</t>
  </si>
  <si>
    <t>CTF table 12'!A1</t>
  </si>
  <si>
    <r>
      <t>Sector</t>
    </r>
    <r>
      <rPr>
        <b/>
        <i/>
        <vertAlign val="superscript"/>
        <sz val="10"/>
        <color rgb="FFFF0000"/>
        <rFont val="Arial"/>
        <family val="2"/>
      </rPr>
      <t>d</t>
    </r>
  </si>
  <si>
    <t>Included in</t>
  </si>
  <si>
    <r>
      <t>Key sector and subsector(s) affected</t>
    </r>
    <r>
      <rPr>
        <b/>
        <vertAlign val="superscript"/>
        <sz val="10"/>
        <color rgb="FFFF0000"/>
        <rFont val="Arial"/>
        <family val="2"/>
      </rPr>
      <t>i</t>
    </r>
  </si>
  <si>
    <t xml:space="preserve">Methdology </t>
  </si>
  <si>
    <t xml:space="preserve">Objectives 
</t>
  </si>
  <si>
    <t>(Multiple selection:Mitigation/Adaptation/Cross-cutting/Transparency/Enablers)</t>
  </si>
  <si>
    <r>
      <t>Type of instrument</t>
    </r>
    <r>
      <rPr>
        <b/>
        <vertAlign val="superscript"/>
        <sz val="10"/>
        <color rgb="FFFF0000"/>
        <rFont val="Arial"/>
        <family val="2"/>
      </rPr>
      <t>g</t>
    </r>
    <r>
      <rPr>
        <b/>
        <sz val="10"/>
        <color theme="1"/>
        <rFont val="Arial"/>
        <family val="2"/>
      </rPr>
      <t xml:space="preserve">
</t>
    </r>
  </si>
  <si>
    <r>
      <t xml:space="preserve">Non-GHG benefits </t>
    </r>
    <r>
      <rPr>
        <sz val="10"/>
        <color theme="1"/>
        <rFont val="Arial"/>
        <family val="2"/>
      </rPr>
      <t>(Selection:Economic 
Social 
Environmental 
Technological 
Gender and Other Vulnerable Groups 
Cross-Cutting 
Others)</t>
    </r>
  </si>
  <si>
    <r>
      <t xml:space="preserve">Mitigation action Interaction 
</t>
    </r>
    <r>
      <rPr>
        <sz val="10"/>
        <color theme="1"/>
        <rFont val="Arial"/>
        <family val="2"/>
      </rPr>
      <t>(Selection: GHG Emissions, Removals, impacting key categories, others)</t>
    </r>
  </si>
  <si>
    <t>Sub-sector(s) affected</t>
  </si>
  <si>
    <t>Dropdown 
(Business-as-Usual (BAU)/With Existing Measures (WEM), With Additional Measures(WAM))</t>
  </si>
  <si>
    <t>Dropdown: 
Regulatory, 
Economic instrument, Other (policies and measures, actions and plans)</t>
  </si>
  <si>
    <t>Tuvalu applies the Tier 1 approach from the 2006 IPCC Guidelines for Greenhouse Gas Inventories and IPCC Good Practice Guidance (GPG) methodology across key sectors to ensure the estimation and tracking of mitigation outcomes in line with the Updated NDC 2022 and National GHG Inventories.</t>
  </si>
  <si>
    <t>N/A</t>
  </si>
  <si>
    <t>Key parameters include IPCC GHG categories and assumptions, national activity data, and emission factors, sourced from Tuvalu’s National GHG Inventory and sectoral studies supporting the Updated NDC 2022.</t>
  </si>
  <si>
    <t>Metrics used include CO2-equivalent emissions for GHGs, renewable energy percentage in total energy mix, and reductions in energy consumption, following IPCC standards for GHG metrics and conversion factors.</t>
  </si>
  <si>
    <t>Progress tracking is based on regular updates to the National GHG Inventory and monitoring systems outlined in the NDC Implementation Roadmap, ensuring all IPCC-aligned methodologies are applied.</t>
  </si>
  <si>
    <t xml:space="preserve">     Where applicable to its NDC, any sector-, category- or activity-specific assumptions, methodologies and approaches consistent with IPCC guidance, taking into account any relevant decision under the Convention, as applicable (para. 75(d) of the MPGs):</t>
  </si>
  <si>
    <t>Tuvalu draws on existing UNFCCC reporting guidelines, including the IPCC Guidelines, as well as the GWP published in the IPCC ARs to ensure that national actions align with international standards and contribute to global climate goals.</t>
  </si>
  <si>
    <t>Double counting is avoided through a centralized emissions reporting platform and strict compliance with IPCC and UNFCCC-MPGs guidance, ensuring transparency and accountability across mitigation activities. Given the early stages of Article 6 negotiations, possible financing arrangements under Article 6 have not been included in the NDC Roadmap and Plan. However, this could be considered as a possible financing solution for Tuvalu in the future.</t>
  </si>
  <si>
    <t>Consistency is ensured by applying IPCC-aligned methodologies across all sectors and GHG categories, with regular updates to methodologies or data sources transparently communicated to the UNFCCC.</t>
  </si>
  <si>
    <t xml:space="preserve">Regular cross-referencing of GHG inventory data and NDC implementation reporting ensures alignment with IPCC guidelines and the Paris Agreement’s transparency framework, minimizing discrepancies between datasets. </t>
  </si>
  <si>
    <t>There are no technical changes related to technical corrections to Tuvalu's inventory. However, If any come then Tuvalu will transparently report it in its BTR report submissions to the UNFCCC.</t>
  </si>
  <si>
    <t>There are no technical changes related to improvements in accuracy that maintain methodological consistency. However, If any come then Tuvalu will transparently report it in its BTR report submissions to the UNFCCC.</t>
  </si>
  <si>
    <t>There were no methodological changes or technical updates during NDC implementation. However, Tuvalu will transparently report any future changes through official submissions to the UNFCCC, ensuring both national and international stakeholders are informed and the integrity of the NDC implementation process is maintained.</t>
  </si>
  <si>
    <t>Tuvalu's Updated NDC (2022) accounts for all categories of anthropogenic emissions and removals based on IPCC’s 2006 Guidelines and the 2019 Refinement. This includes emissions from key sectors: energy, transport, waste, agriculture, and land use. Tuvalu also tracks removals in the land-use sector, focusing on forest carbon sequestration. The National GHG Inventory uses a Tier 1 approach where higher-tier data is unavailable, ensuring comprehensive accounting across sectors.</t>
  </si>
  <si>
    <t>Tuvalu is actively expanding data collection efforts across all sectors to ensure comprehensive inclusion of anthropogenic emissions and removals. Data from previously underrepresented sectors (e.g., agriculture and land use) has been strengthened in the updated NDC. Once a source or sink is included, it continues to be monitored annually through the National GHG Inventory and accounted for in future updates of the NDC and BTR. For instance, emissions from the transport and waste sectors have been integrated fully, with efforts to refine estimation methods for greater accuracy.</t>
  </si>
  <si>
    <t>Currently, no major sectors or categories of emissions and removals are excluded from Tuvalu’s NDC. However, emissions from the Industrial Processes and Product Use (IPPU) sector are not included as are not occurring, and some subcategories, such as international water-borne navigation (international bunkers), are not fully accounted for due to a lack of national data and technical capacity. Tuvalu is committed to building capacity in these areas for future reporting cycles.</t>
  </si>
  <si>
    <t>Tuvalu is currently exploring potential participation in cooperative approaches under Article 6. No ITMOs have been used thus far. Should Tuvalu engage in these mechanisms, it will adhere to methodologies prescribed by CMA decisions and will ensure the use of IPCC-aligned accounting methodologies. A detailed emissions baseline, accounting for all participating sectors, will be established to track the transfer of ITMOs.</t>
  </si>
  <si>
    <t>Cooperative approaches involving ITMOs will be designed to align with Tuvalu’s Sustainable Development Goals (SDGs), ensuring that they contribute to national priorities such as renewable energy deployment, energy efficiency, sustainable transport, coastal resilience, and livelihood improvements. Each ITMO project will undergo a sustainable development evaluation, focusing on environmental, social, and economic benefits.</t>
  </si>
  <si>
    <t>To ensure environmental integrity, Tuvalu will establish a stringent monitoring and reporting framework with international support, compliant with IPCC guidelines and Article 6 CMA decisions. Each ITMO activity will include clear emissions reduction calculations and verification mechanisms, ensuring that mitigation outcomes are real, measurable, and additional to existing efforts. This will also ensure that no adverse environmental impacts occur.</t>
  </si>
  <si>
    <t>Transparency in cooperative approaches will be achieved through the establishment of a National ITMO Platform, publicly accessible and overseen by the concerned Ministry. This platform will record all transactions, including the generation, transfer, and retirement of ITMOs, ensuring full transparency in governance. Regular audits and reporting to the UNFCCC will provide additional transparency on mitigation outcomes. This work can be done with International support.</t>
  </si>
  <si>
    <t>Tuvalu will implement robust accounting practices to prevent double counting. This includes maintaining clear records of transferred ITMOs in the National ITMO Platform and ensuring that the same mitigation outcomes are not counted towards both Tuvalu’s NDC and another country’s commitments. Each ITMO will be uniquely identified to avoid duplication, with clear rules for adjustment of emissions totals in the National GHG Inventory.</t>
  </si>
  <si>
    <t>Further details regarding Tuvalu’s participation in cooperative approaches under Article 6 will be reported in accordance with future CMA decisions. Tuvalu is committed to capacity building, development, and implementation of initiatives in this area and will seek technical, financial, and capacity-building support from international partners to ensure full compliance with Article 6 reporting requirements and participation in carbon markets.</t>
  </si>
  <si>
    <r>
      <rPr>
        <b/>
        <sz val="10"/>
        <color theme="1"/>
        <rFont val="Arial"/>
        <family val="2"/>
      </rPr>
      <t>Additional Documentation Box:</t>
    </r>
    <r>
      <rPr>
        <sz val="10"/>
        <color theme="1"/>
        <rFont val="Arial"/>
        <family val="2"/>
      </rPr>
      <t xml:space="preserve">   Tuvalu’s Updated NDC includes unconditional, conditional, and aspirational contributions to reduce emissions. The unconditional contribution includes actions that Tuvalu has already undertaken through renewable energy programs to significantly reduce its reliance on imported fossil fuels for electricity generation. It will continue to push for energy conservation, through other measures such as conservation, education and energy efficiency and other measures, recognizing its extreme vulnerability to the impacts of fossil fuel prices. GHG emissions will be further reduced from the other key sectors, agriculture, and waste, conditional upon necessary technology and finance. </t>
    </r>
  </si>
  <si>
    <t xml:space="preserve">Notes: 1) Pursuant to para. 79 of the MPGs, each Party shall report the information referred to in paras. 65–78 of the MPGs in a narrative and common tabular format, as applicable. 
(2) A Party may amend the reporting format (e.g. Excel file) to remove specific rows in this table if the information to be provided in those rows is not applicable to the Party’s NDC under Article 4 of the Paris Agreement, in accordance with the MPGs. 
(3) The Party could add rows for each additional selected indicator. 
a This table could be used for each NDC target in case Party’s NDC has multiple targets. 
b Parties may provide information on conditional targets in a documentation box with references to the relevant page in their biennial transparency report.  </t>
  </si>
  <si>
    <t xml:space="preserve">Tuvalu commits to reduction of emissions of GHGs from the electricity generation (power) sector, by 100%, i.e., almost zero emissions by 2030. </t>
  </si>
  <si>
    <t>Increase energy efficiency In Funafuti by 30%, and later in the Outer Islands.</t>
  </si>
  <si>
    <t>Tuvalu's policies and measures, aligned with UNFCCC communications and the updated NDC, guide the national total GHG emissions reduction efforts towards achieving significant reductions by 2030. This progress is driven by the expansion of renewable energy, the adoption of energy-efficient technologies, improvements in transportation, sustainable agricultural practices, and effective waste management activities. However, substantial additional investments, technology transfers, and capacity-building efforts are still needed.</t>
  </si>
  <si>
    <t>Tuvalu is actively developing and implementing a diverse range of adaptation measures to enhance its coastal resilience and infrastructure. These measures include coastal protection structures, mangrove forest and coral reef restoration, and empowering coastal communities with disaster preparedness training and livelihood diversification options. By monitoring progress against established baselines, Tuvalu can assess the effectiveness of these efforts and identify areas requiring further action to ensure long-term sustainability and resilience in the face of climate change challenges. To achieve these goals, Tuvalu necessitates significant financial, technical, and capacity-building support from international partners.</t>
  </si>
  <si>
    <t>Renewable Electricity and Energy Efficiency Master Plan (2012)</t>
  </si>
  <si>
    <t>Climate Change Resilience Act 2019</t>
  </si>
  <si>
    <t>Second National Communication to the UNFCCC (SNC) (2015)</t>
  </si>
  <si>
    <t>WEM</t>
  </si>
  <si>
    <t>WAM</t>
  </si>
  <si>
    <t>Economic, Environmental, Social</t>
  </si>
  <si>
    <t>Environmental, Social</t>
  </si>
  <si>
    <t>Environmental, Economic</t>
  </si>
  <si>
    <t>Completed</t>
  </si>
  <si>
    <t>Mitigation, Adaptation</t>
  </si>
  <si>
    <t>Ongoing</t>
  </si>
  <si>
    <t>Mitigation</t>
  </si>
  <si>
    <t>Regulatory</t>
  </si>
  <si>
    <t>Adaptation, Mitigation</t>
  </si>
  <si>
    <t>Infrastructure</t>
  </si>
  <si>
    <t>Law Enforcement</t>
  </si>
  <si>
    <t>Infrastructure Strategy and Investment Plan 2016–2025 (TISIP)</t>
  </si>
  <si>
    <t>Infrastructure Strategy and Investment Plan 2016-2020 (TISIP)</t>
  </si>
  <si>
    <t>Recovery and Vulnerability Reduction Plan (2015)</t>
  </si>
  <si>
    <t>Te Vaka Fenua o Tuvalu: Tuvalu National Climate Change Policy 2021-2030</t>
  </si>
  <si>
    <t>The National Strategic Action Plan (NSAP) 2012-2016</t>
  </si>
  <si>
    <t>Traffic Act 2008</t>
  </si>
  <si>
    <t>Police Powers and Duties Act 2009</t>
  </si>
  <si>
    <t>Tuvalu Merchant Shipping Act 2008</t>
  </si>
  <si>
    <t>Tuvalu Marine Pollution Act 2008</t>
  </si>
  <si>
    <t>Energy Efficiency Act 2016</t>
  </si>
  <si>
    <t>National Energy Policy 2009-2023 Tuvalu</t>
  </si>
  <si>
    <t>E-bike initiative</t>
  </si>
  <si>
    <t>Electrification of Tuvalu's light vehicle fleet</t>
  </si>
  <si>
    <t>Outboard motor transition from 2-stroke petrol outboards to 4-stroke</t>
  </si>
  <si>
    <t>Shore side electrical supply for at berth vessels</t>
  </si>
  <si>
    <t>Retrofitting of major hotels and commercial and government buildings</t>
  </si>
  <si>
    <t>Cold storage energy efficiency</t>
  </si>
  <si>
    <t>The Facilitation of the Achievement of Sustainable National Energy Targets of Tuvalu (FASNETT)</t>
  </si>
  <si>
    <t>Low Carbon Fund and Energy Efficiency Revolving Fund for energy-efficient appliances and housing retrofits</t>
  </si>
  <si>
    <t>770 kW solar PV plant (with battery storage) on Funafuti</t>
  </si>
  <si>
    <t>Economic, Social, Environmental, Cross-Cutting</t>
  </si>
  <si>
    <t>GHG Emissions, Key Categories (Sustainable Development)</t>
  </si>
  <si>
    <t>Economic, Social, Environmental</t>
  </si>
  <si>
    <t>GHG Emissions, Key Categories (Infrastructure)</t>
  </si>
  <si>
    <t>GHG Emissions, Removals</t>
  </si>
  <si>
    <t>Social, Economic, Environmental</t>
  </si>
  <si>
    <t>GHG Emissions, Key Categories (Reporting)</t>
  </si>
  <si>
    <t>Key Categories (Resilience Building)</t>
  </si>
  <si>
    <t>GHG Emissions, Key Categories (Climate Policy)</t>
  </si>
  <si>
    <t>GHG Emissions, Key Categories (Transportation)</t>
  </si>
  <si>
    <t>Social, Cross-Cutting</t>
  </si>
  <si>
    <t>Key Categories (Law Enforcement)</t>
  </si>
  <si>
    <t>GHG Emissions, Key Categories (Maritime Sector)</t>
  </si>
  <si>
    <t>GHG Emissions, Key Categories (Marine Protection)</t>
  </si>
  <si>
    <t>Economic, Environmental, Technological</t>
  </si>
  <si>
    <t>Other (Policies)</t>
  </si>
  <si>
    <t>Development</t>
  </si>
  <si>
    <t>National Planning</t>
  </si>
  <si>
    <t>CO2</t>
  </si>
  <si>
    <t>Government of Tuvalu</t>
  </si>
  <si>
    <t>Other (Plans)</t>
  </si>
  <si>
    <t>Urban Planning</t>
  </si>
  <si>
    <t>National Policy</t>
  </si>
  <si>
    <t>Adaptation</t>
  </si>
  <si>
    <t>Other (Reports)</t>
  </si>
  <si>
    <t>Transparency</t>
  </si>
  <si>
    <t>Environmental Protection</t>
  </si>
  <si>
    <t>GHG accounting methodology</t>
  </si>
  <si>
    <t>Ministry of Energy</t>
  </si>
  <si>
    <t>Ministry of Justice</t>
  </si>
  <si>
    <t>Tuvalu's accounting approach for its Nationally Determined Contributions (NDCs) aligns with Article 4, paragraphs 13-14, of the Paris Agreement by utilizing the 2006 IPCC Guidelines and its 2019 Refinement for systematic GHG emissions quantification across key sectors, ensuring transparency, accuracy, completeness, and consistency. This approach involves meticulous documentation of methodologies, data sources, and assumptions to prevent double counting, thus guaranteeing that emissions reductions are reported accurately. By covering all significant GHG sources and applying standardized methodologies over time, Tuvalu enhances comparability with other countries and adheres to the transparency requirements of Decision 4/CMA.1, reinforcing its commitment to measurable and verifiable climate action.</t>
  </si>
  <si>
    <t>Key assumptions involve economic growth rates, population trends, energy consumption patterns, and financial, technological, and capacity-building support for mitigation and adaptation projects, as outlined in the NDC Implementation Roadmap.</t>
  </si>
  <si>
    <t>The 2006 IPCC Guidelines and its 2019 Refinement are used for the GHG inventory and projections, with activity data also applied to track progress on NDC targets.</t>
  </si>
  <si>
    <t>The anthropogenic removals in Tuvalu’s GHG inventory were prepared and communicated in National GHG Inventories, National Communications, and Updated NDC in accordance with the methodologies and common metrics described in the 2006 IPCC Guidelines for National Greenhouse Gas Inventories (2006 IPCC Guidelines) and 2019 Refinement to the 2006 IPCC Guidelines for National GHG Inventories.</t>
  </si>
  <si>
    <t xml:space="preserve">Gg CO₂eq </t>
  </si>
  <si>
    <t>CO₂, CH₄, N₂O</t>
  </si>
  <si>
    <t>Te Kete: National Strategy for Sustainable Development (2021-2030)</t>
  </si>
  <si>
    <t>FX</t>
  </si>
  <si>
    <t>National policy analysis; Developed using participatory approaches and stakeholder consultations.</t>
  </si>
  <si>
    <t>Tuvalu Government, Ministry of Infrastructure</t>
  </si>
  <si>
    <t>Infrastructure project evaluations; Utilizes infrastructure resilience assessment methodologies.</t>
  </si>
  <si>
    <t>Mitigation, Adaptation, cross cutting</t>
  </si>
  <si>
    <t>Developed based on short-term climate impact assessments.</t>
  </si>
  <si>
    <t>Economic , Social , Environmental, Technological, Gender and Other Vulnerable Groups, Cross-Cutting, Others</t>
  </si>
  <si>
    <t>Mitigation and Adaptation</t>
  </si>
  <si>
    <t>Cross-sectoral (All sectors)</t>
  </si>
  <si>
    <t>Tuvalu Government, Ministry of Climate Change</t>
  </si>
  <si>
    <t>Tuvalu’s NDC Implementation and Investment Plan (2022)</t>
  </si>
  <si>
    <t>Developed using investment planning methodologies aligned with NDC objectives; Implementation monitoring frameworks</t>
  </si>
  <si>
    <t>Environmental, Social, Economic, Transparency</t>
  </si>
  <si>
    <t>International Reporting</t>
  </si>
  <si>
    <t>UNFCCC guidelines for national communications.</t>
  </si>
  <si>
    <t>NA</t>
  </si>
  <si>
    <t>Tuvalu Government, Ministry of Finance and Economic Development</t>
  </si>
  <si>
    <t>Developed based on vulnerability assessments and recovery strategies.</t>
  </si>
  <si>
    <t>Environmental, Social, Economic, Cross-Cutting</t>
  </si>
  <si>
    <t>National policy analysis; Developed using participatory approaches with local stakeholders.</t>
  </si>
  <si>
    <t>Enablers</t>
  </si>
  <si>
    <t>Utilized prior assessments and stakeholder feedback.</t>
  </si>
  <si>
    <t>Climate Change and Disaster Risk Manage ment</t>
  </si>
  <si>
    <t>National Planning-Disaster Management</t>
  </si>
  <si>
    <t>Key categories (Action Planning)</t>
  </si>
  <si>
    <t>Based on best practices for climate resilience legislation.</t>
  </si>
  <si>
    <t>Follows environmental assessment methodologies for transport. Traffic management studies</t>
  </si>
  <si>
    <t>Follows national legislative frameworks for public safety. Law enforcement methodologies</t>
  </si>
  <si>
    <t>Developed based on international shipping standards and best practices. Maritime regulations.</t>
  </si>
  <si>
    <t>Marine</t>
  </si>
  <si>
    <t>Ministry of Transport, Energy and Tourism (MTET)</t>
  </si>
  <si>
    <t>Follows international marine pollution guidelines and best practices. Environmental legislation studies</t>
  </si>
  <si>
    <t>GHG Emissions,</t>
  </si>
  <si>
    <t>Developed based on energy efficiency standards and assessments. GHG accounting methodology</t>
  </si>
  <si>
    <t>GHG Emissions</t>
  </si>
  <si>
    <t>Based on renewable energy assessments and projections. Master plan evaluations</t>
  </si>
  <si>
    <t>Other Sectors</t>
  </si>
  <si>
    <t>Energy Industries</t>
  </si>
  <si>
    <t>Developed based on national energy assessments and international standards. Policy assessments</t>
  </si>
  <si>
    <t>Other (Measures)</t>
  </si>
  <si>
    <t>Road Transport</t>
  </si>
  <si>
    <t>Maritime transport</t>
  </si>
  <si>
    <t>Marine Transport</t>
  </si>
  <si>
    <t>Environmental, Economic, social, Technological</t>
  </si>
  <si>
    <t>ED/MPUI and TEC reports and calculation according to GEF GHG measurement methodology</t>
  </si>
  <si>
    <t>Included in FASNETT</t>
  </si>
  <si>
    <t>2 MW of solar PV, 2 MWh of battery storage on Funafuti</t>
  </si>
  <si>
    <t>Tuvalu's Integrated Waste Policy and Action Plan 2017-2026</t>
  </si>
  <si>
    <t>Tuvalu Sustainable and Integrated Water and Sanitation Policy 2012-2021</t>
  </si>
  <si>
    <t>Economic, Social, Environmental, Technological</t>
  </si>
  <si>
    <t>key categories (Waste)</t>
  </si>
  <si>
    <t xml:space="preserve">Solid Waste and Wastewater </t>
  </si>
  <si>
    <t xml:space="preserve">Water and Wastewater </t>
  </si>
  <si>
    <t>CH4</t>
  </si>
  <si>
    <t>Ministry of Public Utilities and the National Water and Sanitation</t>
  </si>
  <si>
    <t>Developed based on national water and sanitation assessments and international standards. Policy assessments</t>
  </si>
  <si>
    <t>Developed based on national waste sector assessments and international standards.</t>
  </si>
  <si>
    <t>Cost (US$ million)</t>
  </si>
  <si>
    <t>TABLE 10 EMISSION TRENDS</t>
  </si>
  <si>
    <t>Year</t>
  </si>
  <si>
    <t>SUMMARY</t>
  </si>
  <si>
    <t>Submission</t>
  </si>
  <si>
    <t>Country</t>
  </si>
  <si>
    <t>GREENHOUSE GAS EMISSIONS AND REMOVALS</t>
  </si>
  <si>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</si>
  <si>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Base year </t>
    </r>
    <r>
      <rPr>
        <vertAlign val="superscript"/>
        <sz val="9"/>
        <rFont val="Times New Roman"/>
        <family val="1"/>
        <charset val="1"/>
      </rPr>
      <t>(2)</t>
    </r>
    <r>
      <rPr>
        <b/>
        <sz val="9"/>
        <rFont val="Times New Roman"/>
        <family val="1"/>
        <charset val="1"/>
      </rPr>
      <t xml:space="preserve">                 (Year 2010)*</t>
    </r>
  </si>
  <si>
    <t>2015</t>
  </si>
  <si>
    <t>2016</t>
  </si>
  <si>
    <t>2017</t>
  </si>
  <si>
    <t>2018</t>
  </si>
  <si>
    <t>2019</t>
  </si>
  <si>
    <t>2020</t>
  </si>
  <si>
    <t>2021</t>
  </si>
  <si>
    <t>2022</t>
  </si>
  <si>
    <t>2023</t>
  </si>
  <si>
    <t>Change from [2010][base year][reference[year][period]] to latest reported year</t>
  </si>
  <si>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</si>
  <si>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</si>
  <si>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</si>
  <si>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</si>
  <si>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</si>
  <si>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</si>
  <si>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</si>
  <si>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</si>
  <si>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FX,NO</t>
  </si>
  <si>
    <t>Unspecified mix of HFCs and PFCs</t>
  </si>
  <si>
    <r>
      <rPr>
        <sz val="9"/>
        <rFont val="Times New Roman"/>
        <family val="1"/>
        <charset val="1"/>
      </rPr>
      <t>SF</t>
    </r>
    <r>
      <rPr>
        <vertAlign val="subscript"/>
        <sz val="9"/>
        <rFont val="Times New Roman"/>
        <family val="1"/>
        <charset val="1"/>
      </rPr>
      <t>6</t>
    </r>
  </si>
  <si>
    <r>
      <rPr>
        <sz val="9"/>
        <rFont val="Times New Roman"/>
        <family val="1"/>
        <charset val="1"/>
      </rPr>
      <t>NF</t>
    </r>
    <r>
      <rPr>
        <vertAlign val="subscript"/>
        <sz val="9"/>
        <rFont val="Times New Roman"/>
        <family val="1"/>
        <charset val="1"/>
      </rPr>
      <t>3</t>
    </r>
  </si>
  <si>
    <t>Total (without LULUCF)</t>
  </si>
  <si>
    <t>Total (with LULUCF)</t>
  </si>
  <si>
    <t>Total (without LULUCF, with indirect)</t>
  </si>
  <si>
    <t>Total (with LULUCF, with indirect)</t>
  </si>
  <si>
    <t>GREENHOUSE GAS SOURCE AND SINK CATEGORIES</t>
  </si>
  <si>
    <t>Reference year/period for NDC (1)                   (Year 2010)*</t>
  </si>
  <si>
    <t>CO2 equivalents (kt) (3)</t>
  </si>
  <si>
    <t xml:space="preserve">1.  Energy </t>
  </si>
  <si>
    <t>2.  Industrial processes and product use</t>
  </si>
  <si>
    <t>NO</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</si>
  <si>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</si>
  <si>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</si>
  <si>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</si>
  <si>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</si>
  <si>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</si>
  <si>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t>According to paragraph 91 of the MPGs, each Party that submits a stand-alone national inventory report shall provide a summary of its GHG emissions and removals. This information shall be provided for those reporting years corresponding to the Party’s most recent national inventory report, in a tabular format.</t>
  </si>
  <si>
    <t>NE</t>
  </si>
  <si>
    <t>NE, NO</t>
  </si>
  <si>
    <t>IE</t>
  </si>
  <si>
    <t>%</t>
  </si>
  <si>
    <t>1. Economic Growth Rate (GDP)</t>
  </si>
  <si>
    <t>Number</t>
  </si>
  <si>
    <t>2. Population Growth Rate</t>
  </si>
  <si>
    <t>4. Renewable Energy Transition</t>
  </si>
  <si>
    <t>5. Total Solid Waste (MSW) generated</t>
  </si>
  <si>
    <t>Metric Tonnes</t>
  </si>
  <si>
    <t>3. Agriculture - Livestock Growth Rate</t>
  </si>
  <si>
    <t>Multi-sectoral: focuses on sustainable economic development, infrastructure resilience, health, education, and environmental protection</t>
  </si>
  <si>
    <t>Enhances livelihood resilience, promotes sustainable job creation, fosters education, and improves public health outcomes</t>
  </si>
  <si>
    <t>Limited national budget and dependency on international financing; the need for enhanced technical capacity and local workforce readiness</t>
  </si>
  <si>
    <t>Partnerships with international donors and regional organizations; training programs for workforce upskilling, especially in green jobs in agriculture, fisheries, and tourism</t>
  </si>
  <si>
    <t>Infrastructure: development of resilient transport, public buildings, and utilities</t>
  </si>
  <si>
    <t>Supports economic diversification by improving infrastructure, thereby enhancing resilience to climate impacts</t>
  </si>
  <si>
    <t>High costs of climate-resilient infrastructure; limited local resources and skilled workforce in engineering and maintenance</t>
  </si>
  <si>
    <t>Securing financing from the Green Climate Fund (GCF), World Bank, and Asian Development Bank (ADB); capacity-building initiatives for the construction and maintenance of resilient infrastructure</t>
  </si>
  <si>
    <t>Energy-renewable energy, energy efficiency, transport, and other sectors; agriculture; waste;  and resilient infrastructure.</t>
  </si>
  <si>
    <t>Provides diversified economic opportunities; facilitates climate mitigation and adaptation in all sectors; reduces reliance on imported energy.</t>
  </si>
  <si>
    <t>High up-front costs of renewable energy and adaptation infrastructure; limited technical capacity for implementing new techniques</t>
  </si>
  <si>
    <t>Access to global climate finance and capacity-building programs; community engagement for sustainable agriculture, waste management, and energy efficiency practices; subsidies for energy efficiency and renewable energy systems.</t>
  </si>
  <si>
    <t>Te Vaka Fenua o Tuvalu: National Climate Change Policy 2021-2030</t>
  </si>
  <si>
    <t>Cross-sectoral: climate-resilient agriculture, fisheries, and water management</t>
  </si>
  <si>
    <t>Builds community resilience to climate impacts; supports economic diversification through adaptation in primary sectors</t>
  </si>
  <si>
    <t>Financial limitations for climate-resilient technology; reluctance to shift from traditional practices</t>
  </si>
  <si>
    <t>Engagement programs for stakeholder buy-in; mobilizing funds for climate resilience; promoting local champions for sustainable practices</t>
  </si>
  <si>
    <t>Disaster resilience, infrastructure, and public health</t>
  </si>
  <si>
    <t>Reduces economic losses from extreme weather; strengthens social resilience and public health infrastructure</t>
  </si>
  <si>
    <t>Limited disaster response resources; need for enhanced logistical and technical skills in emergency response</t>
  </si>
  <si>
    <t>Assistance from regional disaster management partners; regular emergency drills and capacity building in disaster response management</t>
  </si>
  <si>
    <t>Governance, land use, infrastructure resilience</t>
  </si>
  <si>
    <t>Legal backing for adaptation actions and land use planning; protects key economic sectors and public infrastructure</t>
  </si>
  <si>
    <t>Lack of enforcement capacity; challenges in public acceptance of new regulations</t>
  </si>
  <si>
    <t>Public education campaigns; training local authorities for legal enforcement; collaborations with local councils for community compliance</t>
  </si>
  <si>
    <t>Renewable energy, solar PV installations, and energy efficiency</t>
  </si>
  <si>
    <t>Reduces fuel import dependency, lowers national energy costs, and creates clean energy jobs</t>
  </si>
  <si>
    <t>High initial investment; technical maintenance challenges due to lack of skilled workers</t>
  </si>
  <si>
    <t>Securing grants from international donors; capacity-building for technical maintenance and operations of renewable energy systems</t>
  </si>
  <si>
    <t>Tuvalu Sustainable and Integrated Water and Sanitation Policy (2012-2021)</t>
  </si>
  <si>
    <t>Water resource management, sanitation infrastructure</t>
  </si>
  <si>
    <t>Improves access to clean water, reduces health risks, and supports agricultural resilience, enhancing productivity</t>
  </si>
  <si>
    <t>Cost barriers in expanding water infrastructure; technical skills gaps in sustainable water management</t>
  </si>
  <si>
    <t>Collaboration with regional agencies for technical assistance; community training in water conservation techniques</t>
  </si>
  <si>
    <t>Tuvalu's Integrated Waste Policy and Action Plan (2017-2026)</t>
  </si>
  <si>
    <t>Waste management, recycling, environmental protection</t>
  </si>
  <si>
    <t>Reduces pollution, preserves local ecosystems, and creates job opportunities in recycling and waste management</t>
  </si>
  <si>
    <t>Lack of infrastructure for waste processing; public resistance to adopting new waste management practices</t>
  </si>
  <si>
    <t>Infrastructure development supported by international aid; public awareness campaigns on waste reduction and recycling benefits</t>
  </si>
  <si>
    <t>Transport and emissions reduction</t>
  </si>
  <si>
    <t>Reduces fuel imports, lowers air pollution, and cuts transport-related emissions, benefitting public health</t>
  </si>
  <si>
    <t>High initial costs for e-bike procurement and maintenance; limited charging infrastructure</t>
  </si>
  <si>
    <t>Subsidies for e-bikes and charging stations; awareness campaigns on health and cost benefits of e-bikes</t>
  </si>
  <si>
    <t>Lowers transport emissions, reduces fuel imports, and supports public health with reduced air pollution</t>
  </si>
  <si>
    <t>Financial barriers for vehicle replacement; limited charging infrastructure</t>
  </si>
  <si>
    <t>Access to international funding; subsidies for electric vehicles; developing a charging network across key locations</t>
  </si>
  <si>
    <t>Marine transport and fisheries</t>
  </si>
  <si>
    <t>Reduces marine pollution, preserves fish stocks, and improves economic stability for fishing communities</t>
  </si>
  <si>
    <t>High costs for engine replacement; limited access to newer motor models</t>
  </si>
  <si>
    <t>Providing subsidies and incentives for 4-stroke engine purchases; partnering with suppliers for improved access</t>
  </si>
  <si>
    <t>FASNETT (Facilitation of the Achievement of Sustainable National Energy Targets of Tuvalu)</t>
  </si>
  <si>
    <t>Renewable energy, energy efficiency</t>
  </si>
  <si>
    <t>Advances clean energy, reduces fuel dependency, creates green jobs, and strengthens energy security</t>
  </si>
  <si>
    <t>Funding constraints; lack of local expertise in renewable energy installation</t>
  </si>
  <si>
    <t>Training programs for installation and maintenance; mobilizing climate finance from GCF and other international sources</t>
  </si>
  <si>
    <t>Low Carbon Fund and Energy Efficiency Revolving Fund</t>
  </si>
  <si>
    <t>Energy efficiency, housing retrofits, appliance replacement</t>
  </si>
  <si>
    <t>Promotes energy savings, reduces household energy costs, and cuts carbon emissions</t>
  </si>
  <si>
    <t>Limited access to affordable energy-efficient appliances; financial constraints for initial retrofits</t>
  </si>
  <si>
    <t>Establishing a revolving fund to make energy-efficient appliances more accessible; partnerships with local suppliers for discounted pricing</t>
  </si>
  <si>
    <t>770 kW solar PV plant (with battery storage) in Funafuti</t>
  </si>
  <si>
    <t>Renewable energy, power generation</t>
  </si>
  <si>
    <t>Enhances energy security, cuts fuel import costs, and lowers greenhouse gas emissions</t>
  </si>
  <si>
    <t>High installation and maintenance costs; limited expertise in advanced battery systems</t>
  </si>
  <si>
    <t>Financial support from New Zealand’s Ministry of Foreign Affairs and Trade; capacity-building for system operation and maintenance</t>
  </si>
  <si>
    <t>Reduces reliance on diesel generators, stabilizes energy costs, and contributes to emissions reduction</t>
  </si>
  <si>
    <t>Technical skill gaps in maintenance; need for expanded storage to fully meet peak demands</t>
  </si>
  <si>
    <t>Training programs for local technicians; Financial support from World Bank and the Asian Development Bank (ADB).</t>
  </si>
  <si>
    <t>Policies/Measures</t>
  </si>
  <si>
    <t>Transport, energy transition and emissions reduction</t>
  </si>
  <si>
    <t>Tuvalu commits to the reduction of GHG emissions from the electricity sector by 100% (almost zero emissions) by 2030. Additionally, Tuvalu aims to increase energy efficiency in Funafuti by 30%. An indicative quantified economy-wide target aims for total GHG emissions from the energy sector to be 60% below 2010 levels by 2030. Tuvalu also envisions a zero-carbon development pathway by 2050.</t>
  </si>
  <si>
    <r>
      <t xml:space="preserve">The targets outlined in Tuvalu's NDC have specific timelines for achievement, with the overall implementation period spanning from </t>
    </r>
    <r>
      <rPr>
        <b/>
        <sz val="10"/>
        <color theme="1"/>
        <rFont val="Arial"/>
        <family val="2"/>
      </rPr>
      <t>2022 to 2030</t>
    </r>
    <r>
      <rPr>
        <sz val="10"/>
        <color theme="1"/>
        <rFont val="Arial"/>
        <family val="2"/>
      </rPr>
      <t>. This timeframe is essential for mobilizing resources and implementing climate action projects.</t>
    </r>
  </si>
  <si>
    <r>
      <t xml:space="preserve">The reference point for Tuvalu's GHG emissions is set at </t>
    </r>
    <r>
      <rPr>
        <b/>
        <sz val="10"/>
        <color theme="1"/>
        <rFont val="Arial"/>
        <family val="2"/>
      </rPr>
      <t>2010</t>
    </r>
    <r>
      <rPr>
        <sz val="10"/>
        <color theme="1"/>
        <rFont val="Arial"/>
        <family val="2"/>
      </rPr>
      <t>, which serves as the baseline year for measuring progress. This baseline is vital for tracking the effectiveness of implemented measures over the NDC period.</t>
    </r>
  </si>
  <si>
    <r>
      <t xml:space="preserve">Implementation of Tuvalu’s NDC commenced in </t>
    </r>
    <r>
      <rPr>
        <b/>
        <sz val="10"/>
        <color theme="1"/>
        <rFont val="Arial"/>
        <family val="2"/>
      </rPr>
      <t>2022</t>
    </r>
    <r>
      <rPr>
        <sz val="10"/>
        <color theme="1"/>
        <rFont val="Arial"/>
        <family val="2"/>
      </rPr>
      <t xml:space="preserve"> and will continue until </t>
    </r>
    <r>
      <rPr>
        <b/>
        <sz val="10"/>
        <color theme="1"/>
        <rFont val="Arial"/>
        <family val="2"/>
      </rPr>
      <t>2030</t>
    </r>
    <r>
      <rPr>
        <sz val="10"/>
        <color theme="1"/>
        <rFont val="Arial"/>
        <family val="2"/>
      </rPr>
      <t>. The government has outlined an NDC implementation roadmap and investment plan that includes regular assessments and adjustments to ensure targets are met.</t>
    </r>
  </si>
  <si>
    <t>Tuvalu could finance GHG emissions reduction projects by taking part in international carbon markets. Given the early stages of Article 6 negotiations, possible financing arrangements under Article 6 have not been included in the NDC Roadmap and Plan. However, this could be considered as a possible financing solution for Tuvalu in the future.</t>
  </si>
  <si>
    <t>Tuvalu has set ambitious targets to achieve zero emissions in the electricity sector by 2030 and a zero-carbon development pathway by 2050. The sectors covered by Tuvalu's nationally determined contribution (NDC) include electricity, land transport, maritime transport, and AFOLU (agriculture, forestry, and other land use) - livestock and agricultural soil, and Waste. The target applies to all major greenhouse gases, including carbon dioxide (CO2), methane (CH4), nitrous oxide (N2O), carbon monoxide (CO), sulfur dioxide (SO2), non-volatile organic compounds (NMVOC), and nitrogen oxides (NOx), with all emissions expressed in CO2 equivalent (CO2e).
Tuvalu has endeavored to include all categories of anthropogenic emissions and removals in its NDC, consistent with paragraphs 31(c) and (d) of decision 1/CP.21, and will maintain this approach once a source or activity is included. A specific target for the industrial processes and product use (IPPU) sector was not developed due to its negligible impact on the NDC. 
No mitigation co-benefits from adaptation actions or economic diversification plans are applicable at this time in this updated NDC.</t>
  </si>
  <si>
    <t>Other Sectors: Per capita electricity consumption in Funafuti (kWh/capita/year)</t>
  </si>
  <si>
    <t>Measures Tuvalu’s transition to sustainable energy sources by tracking the share of electricity produced from renewables, reducing reliance on diesel-based generation.</t>
  </si>
  <si>
    <t>Any revisions to the renewable energy share or total electricity generation will be incorporated in future GHG inventory recalculations, ensuring the most accurate reflection of progress toward full renewable energy deployment.</t>
  </si>
  <si>
    <t>Aligned with Tuvalu’s NDC objective to achieve 100% renewable electricity by 2030, reducing emissions from the energy sector and supporting overall GHG mitigation goals.</t>
  </si>
  <si>
    <t>Tracks energy efficiency improvements in Funafuti by measuring average electricity consumption per person, indicating progress in reducing demand-side emissions through efficiency measures and behavior change.</t>
  </si>
  <si>
    <t>Base Year (2010): 969 kWh/capita/year (baseline electricity consumption).
Status (2023): 1006 kWh/capita/year (early-stage measures, including energy-efficient retrofits, are being initiated).
2030 Target: 678 kWh/capita/year (30% improvement in energy efficiency).</t>
  </si>
  <si>
    <t>Any recalculations will incorporate updated population data or revised consumption figures, ensuring consistency with evolving methodologies and improved data accuracy in the national GHG inventory.</t>
  </si>
  <si>
    <t>Supports Tuvalu’s NDC commitment to improve energy efficiency, particularly in Funafuti, thereby contributing to reduced overall emissions from the energy sector.</t>
  </si>
  <si>
    <t>Reduction in total GHG emissions from the entire energy sector (ktCO₂eq or %)</t>
  </si>
  <si>
    <t>Energy: Reduction in total GHG emissions from the entire energy sector (ktCO₂eq or %)</t>
  </si>
  <si>
    <t>Monitors the overall mitigation impact in the energy sector by quantifying total GHG emissions (ktCO₂eq), capturing the effect of renewable energy expansion, energy efficiency measures, and cleaner transport initiatives.</t>
  </si>
  <si>
    <t>Future recalculations will reflect any improved methodologies or updated data, ensuring accurate tracking of GHG reductions in the energy sector and alignment with Tuvalu’s latest GHG inventory.</t>
  </si>
  <si>
    <t>Directly tied to Tuvalu’s NDC target of a 60% reduction in total energy sector emissions by 2030 (relative to 2010 levels), signifying a core component of the country’s climate mitigation strategy.</t>
  </si>
  <si>
    <t>Measures the share of total electricity production that comes from renewable energy technologies (e.g., solar, wind, hydro), expressed as a percentage of overall electricity generation.</t>
  </si>
  <si>
    <t>Represents the total annual electricity use in Funafuti divided by the population, indicating average individual electricity demand and efficiency levels.</t>
  </si>
  <si>
    <t>Tracks the overall decrease in greenhouse gas emissions from all energy-related activities (electricity generation, transport, etc.), expressed either in kilotonnes of CO₂ equivalent or as a percentage reduction relative to a baseline year.</t>
  </si>
  <si>
    <t>Percentage of electricity generated from renewable sources (%)</t>
  </si>
  <si>
    <t>Per capita electricity consumption in Funafuti (kWh/capita/year)</t>
  </si>
  <si>
    <t>Accounting approach, including how it is consistent with Article 4, paragraphs 13–14, of the Paris Agreement (para. 71 of the MPGs)</t>
  </si>
  <si>
    <t>Energy Industries: Percentage of electricity generated from renewable sources. (%)</t>
  </si>
  <si>
    <t>Tuvalu’s indicative quantified economy-wide target is to reduce total GHG emissions from the entire energy sector to 60% below 2010 levels by 2030. (it includes the Energy Industries, Other Sectors and Transport sub-sector)</t>
  </si>
  <si>
    <t>In 2010, Tuvalu generated only 1 percent of its electricity from renewable sources, relying heavily on diesel. By 2023, renewable energy penetration in Funafuti reached 25 percent, while the Outer Islands achieved an impressive 80–90 percent reliance on solar PV and battery storage. Although these advancements demonstrate notable progress, achieving the 2030 target of 100 percent renewable electricity nationwide will require accelerated deployment of additional solar capacity, expansion of battery storage systems, and potential exploration of other renewable technologies such as offshore wind or ocean energy. Strengthened policy support, enhanced financing, and technical capacity-building are essential to phase out diesel generation entirely and meet the NDC commitment.</t>
  </si>
  <si>
    <t>Tuvalu’s baseline per capita electricity consumption in Funafuti stood at 969 kWh in 2010. Despite early-stage efficiency measures—such as retrofitting public buildings, improving cooling systems, and promoting energy-efficient appliances—consumption increased to 1006 kWh per capita in 2023. Meeting the 2030 goal of reducing consumption to 678 kWh per capita (a 30 percent improvement) will require more aggressive energy efficiency strategies, including strengthened demand-side management, expanded efficiency standards, and incentives for households and businesses to adopt low-consumption technologies. Enhancing public awareness, regulatory frameworks, and financial support will be critical to reversing the current upward consumption trend.</t>
  </si>
  <si>
    <t>In 2010, Tuvalu’s energy sector emitted 13.39 ktCO₂eq, serving as the baseline for its 60 percent reduction target. By 2023, emissions rose to 15.81 ktCO₂eq, reflecting increased energy demand that has outpaced mitigation efforts such as renewable energy expansion, electric vehicle pilots, and efficiency improvements. To reach the 2030 target of 5.36 ktCO₂eq (60 percent below 2010 levels), Tuvalu must accelerate its transition to low-carbon energy solutions, particularly in the transport and maritime sectors, which remain heavily dependent on diesel. Policy reforms, broader financing mechanisms, and deeper institutional coordination will be required to overcome current barriers, align with the NDC roadmap, and achieve the ambitious emissions reduction objective.</t>
  </si>
  <si>
    <t>1. Percentage of electricity generated from renewable sources</t>
  </si>
  <si>
    <t>2. Per capita electricity consumption in Funafuti</t>
  </si>
  <si>
    <t>kWh/capita/year</t>
  </si>
  <si>
    <t>3. Reduction in total GHG emissions from the entire energy sector</t>
  </si>
  <si>
    <t>ktCO₂eq</t>
  </si>
  <si>
    <t>Base Year (2010): 13.39 ktCO₂eq (high fossil fuel dependency).
Status (2023): 15.81 ktCO₂eq (ongoing mitigation measures, including REpower, EV pilots, and improved efficiency on the energy demand side).
2030 Target: 5.36 ktCO₂eq (60% reduction in energy sector GHG emissions from 2010 level).</t>
  </si>
  <si>
    <t>Base Year (2010): 1% Renewable Energy (diesel-dependent).
Status (2023): 6% Renewable Energy in Funafuti, and 41% in Outer Islands. Overall is 14%
2030 Target: 100% Renewable Energy Nationwide.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</si>
</sst>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32" x14ac:knownFonts="1">
    <font>
      <sz val="11"/>
      <color theme="1"/>
      <name val="Aptos Narrow"/>
      <family val="2"/>
      <scheme val="minor"/>
    </font>
    <font>
      <sz val="8"/>
      <name val="Aptos Narrow"/>
      <family val="2"/>
      <scheme val="minor"/>
    </font>
    <font>
      <b/>
      <sz val="10"/>
      <color theme="1"/>
      <name val="Arial"/>
      <family val="2"/>
    </font>
    <font>
      <sz val="10"/>
      <color theme="1"/>
      <name val="Arial"/>
      <family val="2"/>
    </font>
    <font>
      <i/>
      <sz val="10"/>
      <color theme="1"/>
      <name val="Arial"/>
      <family val="2"/>
    </font>
    <font>
      <vertAlign val="superscript"/>
      <sz val="10"/>
      <color rgb="FFFF0000"/>
      <name val="Arial"/>
      <family val="2"/>
    </font>
    <font>
      <b/>
      <vertAlign val="superscript"/>
      <sz val="10"/>
      <color rgb="FFFF0000"/>
      <name val="Arial"/>
      <family val="2"/>
    </font>
    <font>
      <vertAlign val="subscript"/>
      <sz val="10"/>
      <color rgb="FFFF0000"/>
      <name val="Arial"/>
      <family val="2"/>
    </font>
    <font>
      <b/>
      <i/>
      <sz val="10"/>
      <color theme="1"/>
      <name val="Arial"/>
      <family val="2"/>
    </font>
    <font>
      <b/>
      <i/>
      <vertAlign val="superscript"/>
      <sz val="10"/>
      <color rgb="FFFF0000"/>
      <name val="Arial"/>
      <family val="2"/>
    </font>
    <font>
      <u/>
      <sz val="11"/>
      <color theme="10"/>
      <name val="Aptos Narrow"/>
      <family val="2"/>
      <scheme val="minor"/>
    </font>
    <font>
      <u/>
      <sz val="11"/>
      <color rgb="FFFF0000"/>
      <name val="Arial"/>
      <family val="2"/>
    </font>
    <font>
      <sz val="11"/>
      <color theme="1"/>
      <name val="Aptos Narrow"/>
      <family val="2"/>
      <scheme val="minor"/>
    </font>
    <font>
      <b/>
      <sz val="11"/>
      <color theme="1"/>
      <name val="Calibri"/>
      <family val="2"/>
    </font>
    <font>
      <sz val="11"/>
      <color theme="1"/>
      <name val="Calibri"/>
      <family val="2"/>
    </font>
    <font>
      <b/>
      <sz val="12"/>
      <name val="Times New Roman"/>
      <family val="1"/>
      <charset val="1"/>
    </font>
    <font>
      <sz val="9"/>
      <name val="Times New Roman"/>
      <family val="1"/>
      <charset val="1"/>
    </font>
    <font>
      <sz val="9"/>
      <color rgb="FF000000"/>
      <name val="Times New Roman"/>
      <family val="1"/>
      <charset val="1"/>
    </font>
    <font>
      <sz val="9"/>
      <name val="Times New Roman"/>
      <family val="1"/>
    </font>
    <font>
      <sz val="9"/>
      <color indexed="8"/>
      <name val="Times New Roman"/>
      <family val="1"/>
    </font>
    <font>
      <b/>
      <sz val="9"/>
      <name val="Times New Roman"/>
      <family val="1"/>
      <charset val="1"/>
    </font>
    <font>
      <vertAlign val="superscript"/>
      <sz val="9"/>
      <name val="Times New Roman"/>
      <family val="1"/>
      <charset val="1"/>
    </font>
    <font>
      <b/>
      <sz val="9"/>
      <name val="Times New Roman"/>
      <family val="1"/>
    </font>
    <font>
      <sz val="10"/>
      <name val="Arial"/>
      <family val="2"/>
      <charset val="1"/>
    </font>
    <font>
      <b/>
      <vertAlign val="subscript"/>
      <sz val="9"/>
      <name val="Times New Roman"/>
      <family val="1"/>
      <charset val="1"/>
    </font>
    <font>
      <vertAlign val="subscript"/>
      <sz val="9"/>
      <name val="Times New Roman"/>
      <family val="1"/>
      <charset val="1"/>
    </font>
    <font>
      <sz val="9"/>
      <color rgb="FF000000"/>
      <name val="Times New Roman"/>
      <family val="1"/>
    </font>
    <font>
      <sz val="9"/>
      <color theme="1"/>
      <name val="Times New Roman"/>
      <family val="1"/>
    </font>
    <font>
      <b/>
      <sz val="9"/>
      <name val="Times New Roman"/>
      <family val="1"/>
      <charset val="204"/>
    </font>
    <font>
      <sz val="9"/>
      <name val="Arial"/>
      <family val="2"/>
      <charset val="1"/>
    </font>
    <font>
      <sz val="10"/>
      <color rgb="FF000000"/>
      <name val="Arial"/>
      <family val="2"/>
    </font>
    <font>
      <sz val="10"/>
      <color rgb="FF000000"/>
      <name val="Times New Roman"/>
      <family val="1"/>
    </font>
  </fonts>
  <fills count="7">
    <fill>
      <patternFill patternType="none"/>
    </fill>
    <fill>
      <patternFill patternType="gray125"/>
    </fill>
    <fill>
      <patternFill patternType="solid">
        <fgColor theme="0" tint="-0.14999847407452621"/>
        <bgColor rgb="FF000000"/>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s>
  <cellStyleXfs count="12">
    <xf numFmtId="0" fontId="0" fillId="0" borderId="0"/>
    <xf numFmtId="0" fontId="10" fillId="0" borderId="0" applyNumberFormat="0" applyFill="0" applyBorder="0" applyAlignment="0" applyProtection="0"/>
    <xf numFmtId="9" fontId="12" fillId="0" borderId="0" applyFont="0" applyFill="0" applyBorder="0" applyAlignment="0" applyProtection="0"/>
    <xf numFmtId="0" fontId="15" fillId="0" borderId="0" applyBorder="0" applyProtection="0"/>
    <xf numFmtId="0" fontId="16" fillId="0" borderId="0"/>
    <xf numFmtId="0" fontId="17" fillId="0" borderId="0">
      <alignment horizontal="right"/>
    </xf>
    <xf numFmtId="0" fontId="19" fillId="0" borderId="0" applyNumberFormat="0">
      <alignment horizontal="right"/>
    </xf>
    <xf numFmtId="0" fontId="20" fillId="0" borderId="0" applyBorder="0" applyProtection="0">
      <alignment horizontal="left" vertical="center"/>
    </xf>
    <xf numFmtId="0" fontId="23" fillId="0" borderId="10"/>
    <xf numFmtId="0" fontId="18" fillId="0" borderId="0"/>
    <xf numFmtId="0" fontId="26" fillId="0" borderId="0"/>
    <xf numFmtId="0" fontId="31" fillId="0" borderId="0"/>
  </cellStyleXfs>
  <cellXfs count="138">
    <xf numFmtId="0" fontId="0" fillId="0" borderId="0" xfId="0"/>
    <xf numFmtId="0" fontId="2" fillId="0" borderId="0" xfId="0" applyFont="1"/>
    <xf numFmtId="0" fontId="3" fillId="0" borderId="0" xfId="0" applyFont="1"/>
    <xf numFmtId="0" fontId="3" fillId="0" borderId="1" xfId="0" applyFont="1" applyBorder="1" applyAlignment="1">
      <alignment vertical="top" wrapText="1"/>
    </xf>
    <xf numFmtId="0" fontId="3" fillId="0" borderId="1" xfId="0" applyFont="1" applyBorder="1" applyAlignment="1">
      <alignment vertical="top"/>
    </xf>
    <xf numFmtId="0" fontId="2" fillId="0" borderId="1" xfId="0" applyFont="1" applyBorder="1" applyAlignment="1">
      <alignment vertical="top"/>
    </xf>
    <xf numFmtId="0" fontId="2" fillId="0" borderId="1" xfId="0" applyFont="1" applyBorder="1" applyAlignment="1">
      <alignment horizontal="center" vertical="top" wrapText="1"/>
    </xf>
    <xf numFmtId="0" fontId="3" fillId="0" borderId="1" xfId="0" applyFont="1" applyBorder="1"/>
    <xf numFmtId="0" fontId="2"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wrapText="1"/>
    </xf>
    <xf numFmtId="0" fontId="2" fillId="0" borderId="0" xfId="0" applyFont="1" applyAlignment="1">
      <alignment vertical="top" wrapText="1"/>
    </xf>
    <xf numFmtId="0" fontId="8" fillId="0" borderId="1" xfId="0" applyFont="1" applyBorder="1" applyAlignment="1">
      <alignment vertical="top" wrapText="1"/>
    </xf>
    <xf numFmtId="0" fontId="11" fillId="0" borderId="1" xfId="1" applyFont="1" applyBorder="1" applyAlignment="1">
      <alignment vertical="top"/>
    </xf>
    <xf numFmtId="0" fontId="11" fillId="0" borderId="1" xfId="1" quotePrefix="1" applyFont="1" applyBorder="1" applyAlignment="1">
      <alignment vertical="top"/>
    </xf>
    <xf numFmtId="0" fontId="8" fillId="0" borderId="1" xfId="0" applyFont="1" applyBorder="1" applyAlignment="1">
      <alignment vertical="top"/>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2" fillId="3" borderId="1" xfId="0" applyFont="1" applyFill="1" applyBorder="1" applyAlignment="1">
      <alignment vertical="top" wrapText="1"/>
    </xf>
    <xf numFmtId="0" fontId="3" fillId="0" borderId="6" xfId="0" applyFont="1" applyBorder="1" applyAlignment="1">
      <alignment horizontal="left" vertical="top" wrapText="1"/>
    </xf>
    <xf numFmtId="0" fontId="3" fillId="0" borderId="6" xfId="0" applyFont="1" applyBorder="1" applyAlignment="1">
      <alignment horizontal="left" vertical="center" wrapText="1"/>
    </xf>
    <xf numFmtId="0" fontId="2" fillId="0" borderId="0" xfId="0" applyFont="1" applyAlignment="1">
      <alignment horizontal="left" vertical="center"/>
    </xf>
    <xf numFmtId="0" fontId="3" fillId="0" borderId="0" xfId="0" applyFont="1" applyAlignment="1">
      <alignment horizontal="left" vertical="center"/>
    </xf>
    <xf numFmtId="0" fontId="2"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4"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left" vertical="center" wrapText="1"/>
    </xf>
    <xf numFmtId="0" fontId="3" fillId="2" borderId="5" xfId="0" applyFont="1" applyFill="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8" fillId="5" borderId="1" xfId="0" applyFont="1" applyFill="1" applyBorder="1" applyAlignment="1">
      <alignment horizontal="left" vertical="center" wrapText="1"/>
    </xf>
    <xf numFmtId="0" fontId="3" fillId="0" borderId="0" xfId="0" applyFont="1" applyAlignment="1">
      <alignment horizontal="center" vertical="top"/>
    </xf>
    <xf numFmtId="0" fontId="2" fillId="0" borderId="0" xfId="0" applyFont="1" applyAlignment="1">
      <alignment horizontal="center" vertical="top"/>
    </xf>
    <xf numFmtId="0" fontId="2"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4" borderId="0" xfId="0" applyFont="1" applyFill="1" applyAlignment="1">
      <alignment vertical="top"/>
    </xf>
    <xf numFmtId="0" fontId="13" fillId="0" borderId="0" xfId="0" applyFont="1"/>
    <xf numFmtId="0" fontId="14" fillId="0" borderId="0" xfId="0" applyFont="1"/>
    <xf numFmtId="0" fontId="3" fillId="0" borderId="1" xfId="0" quotePrefix="1" applyFont="1" applyBorder="1" applyAlignment="1">
      <alignment horizontal="left" vertical="center" wrapText="1"/>
    </xf>
    <xf numFmtId="164" fontId="3" fillId="0" borderId="1"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3" fillId="0" borderId="0" xfId="0" applyNumberFormat="1" applyFont="1" applyAlignment="1">
      <alignment horizontal="center" vertical="center" wrapText="1"/>
    </xf>
    <xf numFmtId="0" fontId="3" fillId="3" borderId="0" xfId="0" applyFont="1" applyFill="1" applyAlignment="1">
      <alignment vertical="top"/>
    </xf>
    <xf numFmtId="2" fontId="3" fillId="0" borderId="1" xfId="0" applyNumberFormat="1" applyFont="1" applyBorder="1" applyAlignment="1">
      <alignment horizontal="center" vertical="center" wrapText="1"/>
    </xf>
    <xf numFmtId="0" fontId="3" fillId="0" borderId="1" xfId="0" applyFont="1" applyBorder="1" applyAlignment="1">
      <alignment horizontal="center" vertical="top" wrapText="1"/>
    </xf>
    <xf numFmtId="0" fontId="3" fillId="3" borderId="0" xfId="0" applyFont="1" applyFill="1" applyAlignment="1">
      <alignment horizontal="center" vertical="top"/>
    </xf>
    <xf numFmtId="0" fontId="3" fillId="0" borderId="1" xfId="0" applyFont="1" applyBorder="1" applyAlignment="1">
      <alignment horizontal="center" vertical="center"/>
    </xf>
    <xf numFmtId="0" fontId="3" fillId="4" borderId="0" xfId="0" applyFont="1" applyFill="1" applyAlignment="1">
      <alignment horizontal="center" vertical="top"/>
    </xf>
    <xf numFmtId="0" fontId="15" fillId="0" borderId="0" xfId="3" applyBorder="1" applyAlignment="1" applyProtection="1">
      <alignment vertical="center"/>
    </xf>
    <xf numFmtId="0" fontId="16" fillId="0" borderId="0" xfId="4" applyAlignment="1">
      <alignment vertical="center"/>
    </xf>
    <xf numFmtId="0" fontId="23" fillId="0" borderId="0" xfId="8" applyBorder="1"/>
    <xf numFmtId="10" fontId="23" fillId="0" borderId="0" xfId="2" applyNumberFormat="1" applyFont="1" applyBorder="1"/>
    <xf numFmtId="0" fontId="22" fillId="0" borderId="0" xfId="5" applyFont="1">
      <alignment horizontal="right"/>
    </xf>
    <xf numFmtId="0" fontId="22" fillId="0" borderId="0" xfId="6" applyNumberFormat="1" applyFont="1">
      <alignment horizontal="right"/>
    </xf>
    <xf numFmtId="0" fontId="3" fillId="0" borderId="1" xfId="0" applyFont="1" applyBorder="1" applyAlignment="1">
      <alignment horizontal="center" vertical="top"/>
    </xf>
    <xf numFmtId="2" fontId="3" fillId="0" borderId="1" xfId="0" applyNumberFormat="1" applyFont="1" applyBorder="1" applyAlignment="1">
      <alignment horizontal="center" vertical="top"/>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xf>
    <xf numFmtId="0" fontId="3" fillId="0" borderId="3" xfId="0" applyFont="1" applyBorder="1" applyAlignment="1">
      <alignment horizontal="center" vertical="center"/>
    </xf>
    <xf numFmtId="1" fontId="3" fillId="0" borderId="1" xfId="0" applyNumberFormat="1" applyFont="1" applyBorder="1" applyAlignment="1">
      <alignment horizontal="center" vertical="top" wrapText="1"/>
    </xf>
    <xf numFmtId="0" fontId="2" fillId="0" borderId="2" xfId="0" applyFont="1" applyBorder="1" applyAlignment="1">
      <alignment horizontal="center" vertical="top" wrapText="1"/>
    </xf>
    <xf numFmtId="0" fontId="30" fillId="0" borderId="1" xfId="0" applyFont="1" applyBorder="1" applyAlignment="1">
      <alignment horizontal="left" vertical="center" wrapText="1"/>
    </xf>
    <xf numFmtId="0" fontId="3" fillId="0" borderId="4" xfId="0" applyFont="1" applyBorder="1" applyAlignment="1">
      <alignment vertical="top"/>
    </xf>
    <xf numFmtId="0" fontId="3" fillId="0" borderId="1" xfId="0" applyFont="1" applyBorder="1" applyAlignment="1">
      <alignment wrapText="1"/>
    </xf>
    <xf numFmtId="0" fontId="20" fillId="0" borderId="13" xfId="7" applyBorder="1" applyAlignment="1" applyProtection="1">
      <alignment horizontal="left" vertical="center" wrapText="1"/>
    </xf>
    <xf numFmtId="49" fontId="20" fillId="0" borderId="8" xfId="4" applyNumberFormat="1" applyFont="1" applyBorder="1" applyAlignment="1">
      <alignment horizontal="center" vertical="center" wrapText="1"/>
    </xf>
    <xf numFmtId="49" fontId="20" fillId="0" borderId="8" xfId="4" applyNumberFormat="1" applyFont="1" applyBorder="1" applyAlignment="1">
      <alignment horizontal="center" vertical="center"/>
    </xf>
    <xf numFmtId="0" fontId="22" fillId="0" borderId="9" xfId="4" applyFont="1" applyBorder="1" applyAlignment="1">
      <alignment horizontal="center" vertical="center" wrapText="1"/>
    </xf>
    <xf numFmtId="0" fontId="20" fillId="0" borderId="11" xfId="7" applyBorder="1" applyAlignment="1" applyProtection="1">
      <alignment horizontal="left" vertical="center" wrapText="1"/>
    </xf>
    <xf numFmtId="0" fontId="20" fillId="0" borderId="1" xfId="4" applyFont="1" applyBorder="1" applyAlignment="1">
      <alignment horizontal="centerContinuous" vertical="center" wrapText="1"/>
    </xf>
    <xf numFmtId="0" fontId="22" fillId="0" borderId="12" xfId="4" applyFont="1" applyBorder="1" applyAlignment="1">
      <alignment horizontal="center" vertical="center"/>
    </xf>
    <xf numFmtId="0" fontId="16" fillId="0" borderId="11" xfId="4" applyBorder="1" applyAlignment="1">
      <alignment vertical="center" wrapText="1"/>
    </xf>
    <xf numFmtId="4" fontId="16" fillId="0" borderId="1" xfId="4" applyNumberFormat="1" applyBorder="1" applyAlignment="1">
      <alignment horizontal="right" vertical="center" shrinkToFit="1"/>
    </xf>
    <xf numFmtId="4" fontId="18" fillId="0" borderId="1" xfId="9" applyNumberFormat="1" applyBorder="1" applyAlignment="1">
      <alignment horizontal="right" vertical="center"/>
    </xf>
    <xf numFmtId="4" fontId="18" fillId="0" borderId="12" xfId="0" applyNumberFormat="1" applyFont="1" applyBorder="1" applyAlignment="1">
      <alignment horizontal="right" vertical="center"/>
    </xf>
    <xf numFmtId="0" fontId="16" fillId="0" borderId="11" xfId="4" applyBorder="1" applyAlignment="1">
      <alignment vertical="center"/>
    </xf>
    <xf numFmtId="4" fontId="27" fillId="0" borderId="1" xfId="10" applyNumberFormat="1" applyFont="1" applyBorder="1" applyAlignment="1">
      <alignment horizontal="right" vertical="center" shrinkToFit="1"/>
    </xf>
    <xf numFmtId="4" fontId="27" fillId="0" borderId="12" xfId="10" applyNumberFormat="1" applyFont="1" applyBorder="1" applyAlignment="1">
      <alignment horizontal="right" vertical="center" shrinkToFit="1"/>
    </xf>
    <xf numFmtId="0" fontId="16" fillId="0" borderId="14" xfId="4" applyBorder="1" applyAlignment="1">
      <alignment vertical="center"/>
    </xf>
    <xf numFmtId="4" fontId="16" fillId="0" borderId="15" xfId="4" applyNumberFormat="1" applyBorder="1" applyAlignment="1">
      <alignment horizontal="right" vertical="center" shrinkToFit="1"/>
    </xf>
    <xf numFmtId="4" fontId="27" fillId="0" borderId="15" xfId="10" applyNumberFormat="1" applyFont="1" applyBorder="1" applyAlignment="1">
      <alignment horizontal="right" vertical="center" shrinkToFit="1"/>
    </xf>
    <xf numFmtId="4" fontId="27" fillId="0" borderId="16" xfId="10" applyNumberFormat="1" applyFont="1" applyBorder="1" applyAlignment="1">
      <alignment horizontal="right" vertical="center" shrinkToFit="1"/>
    </xf>
    <xf numFmtId="0" fontId="20" fillId="0" borderId="17" xfId="4" applyFont="1" applyBorder="1" applyAlignment="1">
      <alignment vertical="center" wrapText="1"/>
    </xf>
    <xf numFmtId="4" fontId="22" fillId="0" borderId="3" xfId="4" applyNumberFormat="1" applyFont="1" applyBorder="1" applyAlignment="1">
      <alignment horizontal="right" vertical="center" shrinkToFit="1"/>
    </xf>
    <xf numFmtId="165" fontId="28" fillId="0" borderId="3" xfId="9" applyNumberFormat="1" applyFont="1" applyBorder="1" applyAlignment="1">
      <alignment horizontal="right" vertical="center"/>
    </xf>
    <xf numFmtId="4" fontId="22" fillId="0" borderId="18" xfId="0" applyNumberFormat="1" applyFont="1" applyBorder="1" applyAlignment="1">
      <alignment horizontal="right" vertical="center"/>
    </xf>
    <xf numFmtId="0" fontId="20" fillId="0" borderId="11" xfId="4" applyFont="1" applyBorder="1" applyAlignment="1">
      <alignment vertical="center" wrapText="1"/>
    </xf>
    <xf numFmtId="4" fontId="22" fillId="0" borderId="1" xfId="4" applyNumberFormat="1" applyFont="1" applyBorder="1" applyAlignment="1">
      <alignment horizontal="right" vertical="center" shrinkToFit="1"/>
    </xf>
    <xf numFmtId="165" fontId="28" fillId="0" borderId="1" xfId="9" applyNumberFormat="1" applyFont="1" applyBorder="1" applyAlignment="1">
      <alignment horizontal="right" vertical="center"/>
    </xf>
    <xf numFmtId="4" fontId="22" fillId="0" borderId="12" xfId="0" applyNumberFormat="1" applyFont="1" applyBorder="1" applyAlignment="1">
      <alignment horizontal="right" vertical="center"/>
    </xf>
    <xf numFmtId="3" fontId="28" fillId="0" borderId="1" xfId="9" applyNumberFormat="1" applyFont="1" applyBorder="1" applyAlignment="1">
      <alignment horizontal="right" vertical="center"/>
    </xf>
    <xf numFmtId="3" fontId="22" fillId="0" borderId="12" xfId="9" applyNumberFormat="1" applyFont="1" applyBorder="1" applyAlignment="1">
      <alignment horizontal="right" vertical="center"/>
    </xf>
    <xf numFmtId="0" fontId="20" fillId="0" borderId="14" xfId="4" applyFont="1" applyBorder="1" applyAlignment="1">
      <alignment vertical="center" wrapText="1"/>
    </xf>
    <xf numFmtId="4" fontId="22" fillId="0" borderId="15" xfId="4" applyNumberFormat="1" applyFont="1" applyBorder="1" applyAlignment="1">
      <alignment horizontal="right" vertical="center" shrinkToFit="1"/>
    </xf>
    <xf numFmtId="3" fontId="28" fillId="0" borderId="15" xfId="9" applyNumberFormat="1" applyFont="1" applyBorder="1" applyAlignment="1">
      <alignment horizontal="right" vertical="center"/>
    </xf>
    <xf numFmtId="3" fontId="22" fillId="0" borderId="16" xfId="9" applyNumberFormat="1" applyFont="1" applyBorder="1" applyAlignment="1">
      <alignment horizontal="right" vertical="center"/>
    </xf>
    <xf numFmtId="0" fontId="29" fillId="0" borderId="0" xfId="0" applyFont="1"/>
    <xf numFmtId="0" fontId="18" fillId="0" borderId="0" xfId="0" applyFont="1"/>
    <xf numFmtId="165" fontId="18" fillId="0" borderId="1" xfId="9" applyNumberFormat="1" applyBorder="1" applyAlignment="1">
      <alignment horizontal="right" vertical="center"/>
    </xf>
    <xf numFmtId="4" fontId="18" fillId="0" borderId="12" xfId="0" applyNumberFormat="1" applyFont="1" applyBorder="1" applyAlignment="1">
      <alignment horizontal="right"/>
    </xf>
    <xf numFmtId="165" fontId="18" fillId="0" borderId="15" xfId="9" applyNumberFormat="1" applyBorder="1" applyAlignment="1">
      <alignment horizontal="right" vertical="center"/>
    </xf>
    <xf numFmtId="4" fontId="18" fillId="0" borderId="16" xfId="0" applyNumberFormat="1" applyFont="1" applyBorder="1" applyAlignment="1">
      <alignment horizontal="right"/>
    </xf>
    <xf numFmtId="0" fontId="20" fillId="0" borderId="19" xfId="4" applyFont="1" applyBorder="1" applyAlignment="1">
      <alignment vertical="center" wrapText="1"/>
    </xf>
    <xf numFmtId="4" fontId="22" fillId="0" borderId="20" xfId="4" applyNumberFormat="1" applyFont="1" applyBorder="1" applyAlignment="1">
      <alignment horizontal="right" vertical="center" shrinkToFit="1"/>
    </xf>
    <xf numFmtId="165" fontId="28" fillId="0" borderId="20" xfId="9" applyNumberFormat="1" applyFont="1" applyBorder="1" applyAlignment="1">
      <alignment horizontal="right" vertical="center"/>
    </xf>
    <xf numFmtId="4" fontId="22" fillId="0" borderId="21" xfId="0" applyNumberFormat="1" applyFont="1" applyBorder="1" applyAlignment="1">
      <alignment horizontal="right"/>
    </xf>
    <xf numFmtId="0" fontId="3" fillId="0" borderId="2" xfId="0" applyFont="1" applyBorder="1" applyAlignment="1">
      <alignment horizontal="left" vertical="center" wrapText="1"/>
    </xf>
    <xf numFmtId="2" fontId="3" fillId="0" borderId="0" xfId="0" applyNumberFormat="1" applyFont="1"/>
    <xf numFmtId="0" fontId="2" fillId="0" borderId="1" xfId="0" applyFont="1" applyBorder="1" applyAlignment="1">
      <alignment horizontal="center" vertical="top" wrapText="1"/>
    </xf>
    <xf numFmtId="0" fontId="8" fillId="0" borderId="1" xfId="0" applyFont="1" applyBorder="1" applyAlignment="1">
      <alignment horizontal="left" vertical="top"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top" wrapText="1"/>
    </xf>
    <xf numFmtId="0" fontId="2" fillId="3" borderId="0" xfId="0" applyFont="1" applyFill="1" applyAlignment="1">
      <alignment horizontal="left" vertical="top"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6" borderId="1" xfId="0" applyFont="1" applyFill="1" applyBorder="1" applyAlignment="1">
      <alignment horizontal="left" vertical="center" wrapText="1"/>
    </xf>
    <xf numFmtId="0" fontId="3" fillId="0" borderId="0" xfId="0" applyFont="1" applyBorder="1" applyAlignment="1">
      <alignment horizontal="left" vertical="center" wrapText="1"/>
    </xf>
    <xf numFmtId="0" fontId="3" fillId="3" borderId="22" xfId="0" applyFont="1" applyFill="1" applyBorder="1" applyAlignment="1">
      <alignment horizontal="left" vertical="center" wrapText="1"/>
    </xf>
    <xf numFmtId="0" fontId="3" fillId="3" borderId="3" xfId="0" applyFont="1" applyFill="1" applyBorder="1" applyAlignment="1">
      <alignment horizontal="left" vertical="center" wrapText="1"/>
    </xf>
  </cellXfs>
  <cellStyles count="12">
    <cellStyle name="Constants" xfId="6" xr:uid="{49E5481D-B03D-442F-A3BF-60FC2C7C1C2F}"/>
    <cellStyle name="Constants 3" xfId="5" xr:uid="{78EE72B6-EF73-441B-9A7F-2A324287F257}"/>
    <cellStyle name="Empty_L_border 3" xfId="8" xr:uid="{20562477-D525-4252-B1CE-2D2C294F8916}"/>
    <cellStyle name="Headline 3" xfId="3" xr:uid="{FC110DDA-E33F-466F-9BFA-E37CB8D09753}"/>
    <cellStyle name="Hyperlink" xfId="1" builtinId="8"/>
    <cellStyle name="Normal" xfId="0" builtinId="0"/>
    <cellStyle name="Normal 2" xfId="11" xr:uid="{A2D81ACD-D3FB-4A68-A201-872E8841F50A}"/>
    <cellStyle name="Normal GHG Textfiels Bold 3" xfId="7" xr:uid="{B6436700-C1DE-40BA-AE31-6825073C706D}"/>
    <cellStyle name="Percent" xfId="2" builtinId="5"/>
    <cellStyle name="Обычный_CRF2002 (1)" xfId="9" xr:uid="{A37D9DBF-413E-4F1A-9E04-C0BE85906147}"/>
    <cellStyle name="Обычный_CRF2002 (1) 3" xfId="10" xr:uid="{7BDE04A9-959B-4544-9512-765834888EA1}"/>
    <cellStyle name="Обычный_CRF2002 (1) 4" xfId="4" xr:uid="{A9CD8376-6FB5-4726-9409-09ABE6730F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37394</xdr:colOff>
      <xdr:row>17</xdr:row>
      <xdr:rowOff>99905</xdr:rowOff>
    </xdr:from>
    <xdr:to>
      <xdr:col>6</xdr:col>
      <xdr:colOff>296474</xdr:colOff>
      <xdr:row>27</xdr:row>
      <xdr:rowOff>18625</xdr:rowOff>
    </xdr:to>
    <xdr:sp macro="" textlink="">
      <xdr:nvSpPr>
        <xdr:cNvPr id="2" name="TextBox 1">
          <a:extLst>
            <a:ext uri="{FF2B5EF4-FFF2-40B4-BE49-F238E27FC236}">
              <a16:creationId xmlns:a16="http://schemas.microsoft.com/office/drawing/2014/main" id="{2AE90607-0FE2-572D-B525-777B55EE3893}"/>
            </a:ext>
          </a:extLst>
        </xdr:cNvPr>
        <xdr:cNvSpPr txBox="1"/>
      </xdr:nvSpPr>
      <xdr:spPr>
        <a:xfrm>
          <a:off x="37394" y="9801294"/>
          <a:ext cx="14800580" cy="15414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N" sz="1000" b="1">
              <a:latin typeface="Arial" panose="020B0604020202020204" pitchFamily="34" charset="0"/>
              <a:cs typeface="Arial" panose="020B0604020202020204" pitchFamily="34" charset="0"/>
            </a:rPr>
            <a:t>Notes: </a:t>
          </a:r>
          <a:r>
            <a:rPr lang="en-IN" sz="1000">
              <a:latin typeface="Arial" panose="020B0604020202020204" pitchFamily="34" charset="0"/>
              <a:cs typeface="Arial" panose="020B0604020202020204" pitchFamily="34" charset="0"/>
            </a:rPr>
            <a:t>(1) Pursuant to para. 79 of the MPGs, each Party shall report the information referred to in paras. 65–78 of the MPGs in a narrative and common tabular format, as applicable. </a:t>
          </a:r>
        </a:p>
        <a:p>
          <a:pPr algn="l"/>
          <a:r>
            <a:rPr lang="en-IN" sz="1000">
              <a:latin typeface="Arial" panose="020B0604020202020204" pitchFamily="34" charset="0"/>
              <a:cs typeface="Arial" panose="020B0604020202020204" pitchFamily="34" charset="0"/>
            </a:rPr>
            <a:t>(2) A Party may amend the reporting format (e.g. Excel file) to remove specific rows in this table if the information to be provided in those rows is not applicable to the Party’s NDC under Article 4 of the Paris Agreement, in accordance with the MPGs. </a:t>
          </a:r>
        </a:p>
        <a:p>
          <a:pPr algn="l"/>
          <a:r>
            <a:rPr lang="en-IN" sz="1000">
              <a:latin typeface="Arial" panose="020B0604020202020204" pitchFamily="34" charset="0"/>
              <a:cs typeface="Arial" panose="020B0604020202020204" pitchFamily="34" charset="0"/>
            </a:rPr>
            <a:t>(3) The Party could add rows for each additional selected indicator and related information.</a:t>
          </a:r>
        </a:p>
        <a:p>
          <a:pPr algn="l"/>
          <a:r>
            <a:rPr lang="en-IN" sz="1000">
              <a:solidFill>
                <a:srgbClr val="FF0000"/>
              </a:solidFill>
              <a:latin typeface="Arial" panose="020B0604020202020204" pitchFamily="34" charset="0"/>
              <a:cs typeface="Arial" panose="020B0604020202020204" pitchFamily="34" charset="0"/>
            </a:rPr>
            <a:t>a</a:t>
          </a:r>
          <a:r>
            <a:rPr lang="en-IN" sz="1000">
              <a:latin typeface="Arial" panose="020B0604020202020204" pitchFamily="34" charset="0"/>
              <a:cs typeface="Arial" panose="020B0604020202020204" pitchFamily="34" charset="0"/>
            </a:rPr>
            <a:t> Each Party shall identify the indicator(s) that it has selected to track progress of its NDC (para. 65 of the MPGs).</a:t>
          </a:r>
        </a:p>
        <a:p>
          <a:pPr algn="l"/>
          <a:r>
            <a:rPr lang="en-IN" sz="1000">
              <a:solidFill>
                <a:srgbClr val="FF0000"/>
              </a:solidFill>
              <a:latin typeface="Arial" panose="020B0604020202020204" pitchFamily="34" charset="0"/>
              <a:cs typeface="Arial" panose="020B0604020202020204" pitchFamily="34" charset="0"/>
            </a:rPr>
            <a:t>b</a:t>
          </a:r>
          <a:r>
            <a:rPr lang="en-IN" sz="1000">
              <a:latin typeface="Arial" panose="020B0604020202020204" pitchFamily="34" charset="0"/>
              <a:cs typeface="Arial" panose="020B0604020202020204" pitchFamily="34" charset="0"/>
            </a:rPr>
            <a:t> Each Party shall provide the information for each selected indicator for the reference point(s), level(s), baseline(s), base year(s) or starting point(s), and shall update the information in accordance with any recalculation of the GHG inventory, as appropriate (para. 67 of the MPGs).</a:t>
          </a:r>
        </a:p>
        <a:p>
          <a:pPr algn="l"/>
          <a:r>
            <a:rPr lang="en-IN" sz="1000">
              <a:solidFill>
                <a:srgbClr val="FF0000"/>
              </a:solidFill>
              <a:latin typeface="Arial" panose="020B0604020202020204" pitchFamily="34" charset="0"/>
              <a:cs typeface="Arial" panose="020B0604020202020204" pitchFamily="34" charset="0"/>
            </a:rPr>
            <a:t>c</a:t>
          </a:r>
          <a:r>
            <a:rPr lang="en-IN" sz="1000">
              <a:latin typeface="Arial" panose="020B0604020202020204" pitchFamily="34" charset="0"/>
              <a:cs typeface="Arial" panose="020B0604020202020204" pitchFamily="34" charset="0"/>
            </a:rPr>
            <a:t> Each Party shall describe for each indicator identified how it is related to its NDC (para. 76(a) of the MPGs).</a:t>
          </a:r>
        </a:p>
        <a:p>
          <a:pPr algn="l"/>
          <a:endParaRPr lang="en-IN" sz="1000">
            <a:latin typeface="Arial" panose="020B0604020202020204" pitchFamily="34" charset="0"/>
            <a:cs typeface="Arial" panose="020B0604020202020204" pitchFamily="34" charset="0"/>
          </a:endParaRPr>
        </a:p>
      </xdr:txBody>
    </xdr:sp>
    <xdr:clientData/>
  </xdr:twoCellAnchor>
  <xdr:twoCellAnchor>
    <xdr:from>
      <xdr:col>0</xdr:col>
      <xdr:colOff>68580</xdr:colOff>
      <xdr:row>28</xdr:row>
      <xdr:rowOff>53340</xdr:rowOff>
    </xdr:from>
    <xdr:to>
      <xdr:col>6</xdr:col>
      <xdr:colOff>327660</xdr:colOff>
      <xdr:row>36</xdr:row>
      <xdr:rowOff>106680</xdr:rowOff>
    </xdr:to>
    <xdr:sp macro="" textlink="">
      <xdr:nvSpPr>
        <xdr:cNvPr id="3" name="TextBox 2">
          <a:extLst>
            <a:ext uri="{FF2B5EF4-FFF2-40B4-BE49-F238E27FC236}">
              <a16:creationId xmlns:a16="http://schemas.microsoft.com/office/drawing/2014/main" id="{610B50CC-D82F-4491-AB98-3218B07B2A89}"/>
            </a:ext>
          </a:extLst>
        </xdr:cNvPr>
        <xdr:cNvSpPr txBox="1"/>
      </xdr:nvSpPr>
      <xdr:spPr>
        <a:xfrm>
          <a:off x="68580" y="10422890"/>
          <a:ext cx="14489430" cy="13233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91440</xdr:colOff>
      <xdr:row>18</xdr:row>
      <xdr:rowOff>30480</xdr:rowOff>
    </xdr:from>
    <xdr:to>
      <xdr:col>5</xdr:col>
      <xdr:colOff>571500</xdr:colOff>
      <xdr:row>27</xdr:row>
      <xdr:rowOff>129540</xdr:rowOff>
    </xdr:to>
    <xdr:sp macro="" textlink="">
      <xdr:nvSpPr>
        <xdr:cNvPr id="2" name="TextBox 1">
          <a:extLst>
            <a:ext uri="{FF2B5EF4-FFF2-40B4-BE49-F238E27FC236}">
              <a16:creationId xmlns:a16="http://schemas.microsoft.com/office/drawing/2014/main" id="{8759E1FF-994E-AF1F-7024-417BA5417717}"/>
            </a:ext>
          </a:extLst>
        </xdr:cNvPr>
        <xdr:cNvSpPr txBox="1"/>
      </xdr:nvSpPr>
      <xdr:spPr>
        <a:xfrm>
          <a:off x="91440" y="2910840"/>
          <a:ext cx="9265920" cy="16078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(1) Pursuant to para. 79 of the MPGs, each Party shall report the information referred to in paras. 65–78 of the MPGs in a narrative and common tabular format, as applicable. </a:t>
          </a:r>
        </a:p>
        <a:p>
          <a:r>
            <a:rPr lang="en-IN" sz="1000" b="0" i="0" u="none" strike="noStrike" baseline="0">
              <a:solidFill>
                <a:schemeClr val="dk1"/>
              </a:solidFill>
              <a:latin typeface="Arial" panose="020B0604020202020204" pitchFamily="34" charset="0"/>
              <a:ea typeface="+mn-ea"/>
              <a:cs typeface="Arial" panose="020B0604020202020204" pitchFamily="34" charset="0"/>
            </a:rPr>
            <a:t>(2) A Party may amend the reporting format (e.g. Excel file) to remove specific rows in this table if the information to be provided in those rows is not applicable to the Party’s NDC under Article 4 of the Paris Agreement, in accordance with the MPGs. </a:t>
          </a:r>
        </a:p>
        <a:p>
          <a:r>
            <a:rPr lang="en-IN" sz="1000" b="0" i="0" u="none" strike="noStrike" baseline="0">
              <a:solidFill>
                <a:schemeClr val="dk1"/>
              </a:solidFill>
              <a:latin typeface="Arial" panose="020B0604020202020204" pitchFamily="34" charset="0"/>
              <a:ea typeface="+mn-ea"/>
              <a:cs typeface="Arial" panose="020B0604020202020204" pitchFamily="34" charset="0"/>
            </a:rPr>
            <a:t>(3) The Party could add rows for each additional sector, category, mitigation co-benefits of adaptation actions and/or economic diversification plans, indicator and any other relevant definitions. </a:t>
          </a:r>
        </a:p>
        <a:p>
          <a:r>
            <a:rPr lang="en-IN" sz="1000" b="0" i="0"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Each Party shall provide any definitions needed to understand its NDC under Article 4, including those related to each indicator identified in para. 65 of the MPGs, those related to any sectors or categories defined differently than in the national inventory report, or the mitigation co-benefits of adaptation actions and/or economic diversification plans (para. 73 of the MPGs).  </a:t>
          </a:r>
          <a:endParaRPr lang="en-IN" sz="1000">
            <a:latin typeface="Arial" panose="020B0604020202020204" pitchFamily="34" charset="0"/>
            <a:cs typeface="Arial" panose="020B0604020202020204" pitchFamily="34" charset="0"/>
          </a:endParaRPr>
        </a:p>
      </xdr:txBody>
    </xdr:sp>
    <xdr:clientData/>
  </xdr:twoCellAnchor>
  <xdr:twoCellAnchor>
    <xdr:from>
      <xdr:col>0</xdr:col>
      <xdr:colOff>38100</xdr:colOff>
      <xdr:row>30</xdr:row>
      <xdr:rowOff>106680</xdr:rowOff>
    </xdr:from>
    <xdr:to>
      <xdr:col>5</xdr:col>
      <xdr:colOff>510540</xdr:colOff>
      <xdr:row>39</xdr:row>
      <xdr:rowOff>0</xdr:rowOff>
    </xdr:to>
    <xdr:sp macro="" textlink="">
      <xdr:nvSpPr>
        <xdr:cNvPr id="3" name="TextBox 2">
          <a:extLst>
            <a:ext uri="{FF2B5EF4-FFF2-40B4-BE49-F238E27FC236}">
              <a16:creationId xmlns:a16="http://schemas.microsoft.com/office/drawing/2014/main" id="{BB7632AA-59DB-4926-8628-7E6C6B891823}"/>
            </a:ext>
          </a:extLst>
        </xdr:cNvPr>
        <xdr:cNvSpPr txBox="1"/>
      </xdr:nvSpPr>
      <xdr:spPr>
        <a:xfrm>
          <a:off x="38100" y="4998720"/>
          <a:ext cx="9258300" cy="1402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68580</xdr:colOff>
      <xdr:row>48</xdr:row>
      <xdr:rowOff>91440</xdr:rowOff>
    </xdr:from>
    <xdr:to>
      <xdr:col>2</xdr:col>
      <xdr:colOff>68580</xdr:colOff>
      <xdr:row>57</xdr:row>
      <xdr:rowOff>83820</xdr:rowOff>
    </xdr:to>
    <xdr:sp macro="" textlink="">
      <xdr:nvSpPr>
        <xdr:cNvPr id="2" name="TextBox 1">
          <a:extLst>
            <a:ext uri="{FF2B5EF4-FFF2-40B4-BE49-F238E27FC236}">
              <a16:creationId xmlns:a16="http://schemas.microsoft.com/office/drawing/2014/main" id="{467A1B8B-DE45-4361-B943-BCE8C7668574}"/>
            </a:ext>
          </a:extLst>
        </xdr:cNvPr>
        <xdr:cNvSpPr txBox="1"/>
      </xdr:nvSpPr>
      <xdr:spPr>
        <a:xfrm>
          <a:off x="68580" y="19126200"/>
          <a:ext cx="9745980" cy="1501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(1) Pursuant to para. 79 of the MPGs, each Party shall report the information referred to in paras. 65–78 of the MPGs in a narrative and common tabular format, as applicable. </a:t>
          </a:r>
        </a:p>
        <a:p>
          <a:r>
            <a:rPr lang="en-IN" sz="1000" b="0" i="0" u="none" strike="noStrike" baseline="0">
              <a:solidFill>
                <a:schemeClr val="dk1"/>
              </a:solidFill>
              <a:latin typeface="Arial" panose="020B0604020202020204" pitchFamily="34" charset="0"/>
              <a:ea typeface="+mn-ea"/>
              <a:cs typeface="Arial" panose="020B0604020202020204" pitchFamily="34" charset="0"/>
            </a:rPr>
            <a:t>(2) A Party may amend the reporting format (e.g. Excel file) to remove specific rows in this table if the information to be provided in those rows is not applicable to the Party’s NDC under Article 4 of the Paris Agreement, in accordance with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For the first NDC under Article 4, each Party shall clearly indicate and report its accounting approach, including how it is consistent with Article 4, paras. 13–14, of the Paris Agreement (para. 71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For the second and subsequent NDC under Article 4, each Party shall provide information referred to in chapter III.B and C of the MPGs consistent with decision 4/CMA.1. Each Party shall clearly indicate how its reporting is consistent with decision 4/CMA.1 (para. 72 of the MPGs). Each Party may choose to provide information on accounting of its first NDC consistent with decision 4/CMA.1 (para. 71 of the MPGs).  </a:t>
          </a:r>
          <a:endParaRPr lang="en-IN" sz="1000">
            <a:latin typeface="Arial" panose="020B0604020202020204" pitchFamily="34" charset="0"/>
            <a:cs typeface="Arial" panose="020B0604020202020204" pitchFamily="34" charset="0"/>
          </a:endParaRPr>
        </a:p>
      </xdr:txBody>
    </xdr:sp>
    <xdr:clientData/>
  </xdr:twoCellAnchor>
  <xdr:twoCellAnchor>
    <xdr:from>
      <xdr:col>0</xdr:col>
      <xdr:colOff>45720</xdr:colOff>
      <xdr:row>58</xdr:row>
      <xdr:rowOff>160020</xdr:rowOff>
    </xdr:from>
    <xdr:to>
      <xdr:col>9</xdr:col>
      <xdr:colOff>152400</xdr:colOff>
      <xdr:row>67</xdr:row>
      <xdr:rowOff>45720</xdr:rowOff>
    </xdr:to>
    <xdr:sp macro="" textlink="">
      <xdr:nvSpPr>
        <xdr:cNvPr id="3" name="TextBox 2">
          <a:extLst>
            <a:ext uri="{FF2B5EF4-FFF2-40B4-BE49-F238E27FC236}">
              <a16:creationId xmlns:a16="http://schemas.microsoft.com/office/drawing/2014/main" id="{3F41F2AF-AA07-4A3E-96D7-3B012A1CE21B}"/>
            </a:ext>
          </a:extLst>
        </xdr:cNvPr>
        <xdr:cNvSpPr txBox="1"/>
      </xdr:nvSpPr>
      <xdr:spPr>
        <a:xfrm>
          <a:off x="45720" y="23957280"/>
          <a:ext cx="14119860" cy="14630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175260</xdr:colOff>
      <xdr:row>33</xdr:row>
      <xdr:rowOff>22860</xdr:rowOff>
    </xdr:from>
    <xdr:to>
      <xdr:col>16</xdr:col>
      <xdr:colOff>45720</xdr:colOff>
      <xdr:row>48</xdr:row>
      <xdr:rowOff>45720</xdr:rowOff>
    </xdr:to>
    <xdr:sp macro="" textlink="">
      <xdr:nvSpPr>
        <xdr:cNvPr id="2" name="TextBox 1">
          <a:extLst>
            <a:ext uri="{FF2B5EF4-FFF2-40B4-BE49-F238E27FC236}">
              <a16:creationId xmlns:a16="http://schemas.microsoft.com/office/drawing/2014/main" id="{1AADD452-3996-4307-8A15-B46FE47005C6}"/>
            </a:ext>
          </a:extLst>
        </xdr:cNvPr>
        <xdr:cNvSpPr txBox="1"/>
      </xdr:nvSpPr>
      <xdr:spPr>
        <a:xfrm>
          <a:off x="175260" y="3817620"/>
          <a:ext cx="13708380" cy="2537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Each Party shall provide information on actions, policies and measures that support the implementation and achievement of its NDC under Article 4 of the Paris Agreement, focusing on those that have the most significant impact on GHG emissions or removals and those impacting key categories in the national GHG inventory. This information shall be presented in narrative and tabular format (para. 80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For each Party with an NDC under Article 4 of the Paris Agreement that consists of mitigation co-benefits resulting from Parties’ adaptation actions and/or economic diversification plans consistent with Article 4, para. 7, information to be reported under paras. 80, 82 and 83 of the MPGs includes relevant information on policies and measures contributing to mitigation co-benefits resulting from adaptation actions or economic diversification plans (para. 84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Parties may indicate whether a measure is included in the ‘with measures’ projections.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Additional information may also be provided on the cost of the mitigation actions, non-GHG mitigation benefits, and how the mitigation action interacts with other mitigation actions, as appropriate (para. 83(a–c)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e</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should identify actions, policies and measures that influence GHG emissions from international transport (para. 88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f</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should, to the extent possible, provide information about how actions, policies and measures are modifying longer-term trends in GHG emissions and removals (para. 89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g</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shall, to the extent possible, provide information on the types of instrument: regulatory, economic instrument or other (para. 82(d)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h</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shall, to the extent possible, use the following descriptive terms to report on status of implementation: planned, adopted or implemented (para. 82(e)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i</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shall, to the extent possible, provide information on sector(s) affected: energy, transport, industrial processes and product use, agriculture, LULUCF, waste management or other (paras. 81 and 82(f)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j</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Each Party shall provide, to the extent possible, estimates of expected and achieved GHG emission reductions for its actions, policies and measures in the tabular format; those developing country Parties that need flexibility in the light of their capacities with respect to this provision are instead encouraged to report this information (para. 85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k</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To the extent available, each Party shall describe the methodologies and assumptions used to estimate the GHG emission reductions or removals due to each action, policy and measure. This information may be presented in an annex to the biennial transparency report (para. 86 of the MPGs).  </a:t>
          </a:r>
          <a:endParaRPr lang="en-IN" sz="1000">
            <a:latin typeface="Arial" panose="020B0604020202020204" pitchFamily="34" charset="0"/>
            <a:cs typeface="Arial" panose="020B0604020202020204" pitchFamily="34" charset="0"/>
          </a:endParaRPr>
        </a:p>
      </xdr:txBody>
    </xdr:sp>
    <xdr:clientData/>
  </xdr:twoCellAnchor>
  <xdr:twoCellAnchor>
    <xdr:from>
      <xdr:col>0</xdr:col>
      <xdr:colOff>160020</xdr:colOff>
      <xdr:row>49</xdr:row>
      <xdr:rowOff>68580</xdr:rowOff>
    </xdr:from>
    <xdr:to>
      <xdr:col>14</xdr:col>
      <xdr:colOff>769620</xdr:colOff>
      <xdr:row>57</xdr:row>
      <xdr:rowOff>129540</xdr:rowOff>
    </xdr:to>
    <xdr:sp macro="" textlink="">
      <xdr:nvSpPr>
        <xdr:cNvPr id="3" name="TextBox 2">
          <a:extLst>
            <a:ext uri="{FF2B5EF4-FFF2-40B4-BE49-F238E27FC236}">
              <a16:creationId xmlns:a16="http://schemas.microsoft.com/office/drawing/2014/main" id="{77F0075E-71DE-4021-8CF7-990A23D6B859}"/>
            </a:ext>
          </a:extLst>
        </xdr:cNvPr>
        <xdr:cNvSpPr txBox="1"/>
      </xdr:nvSpPr>
      <xdr:spPr>
        <a:xfrm>
          <a:off x="160020" y="6545580"/>
          <a:ext cx="13670280" cy="1402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twoCellAnchor editAs="oneCell">
    <xdr:from>
      <xdr:col>6</xdr:col>
      <xdr:colOff>1320801</xdr:colOff>
      <xdr:row>3</xdr:row>
      <xdr:rowOff>321310</xdr:rowOff>
    </xdr:from>
    <xdr:to>
      <xdr:col>8</xdr:col>
      <xdr:colOff>644407</xdr:colOff>
      <xdr:row>3</xdr:row>
      <xdr:rowOff>715010</xdr:rowOff>
    </xdr:to>
    <xdr:pic>
      <xdr:nvPicPr>
        <xdr:cNvPr id="4" name="Picture 3">
          <a:extLst>
            <a:ext uri="{FF2B5EF4-FFF2-40B4-BE49-F238E27FC236}">
              <a16:creationId xmlns:a16="http://schemas.microsoft.com/office/drawing/2014/main" id="{650EC2C5-E4A6-F79C-6136-5D117BBEDA40}"/>
            </a:ext>
          </a:extLst>
        </xdr:cNvPr>
        <xdr:cNvPicPr>
          <a:picLocks noChangeAspect="1"/>
        </xdr:cNvPicPr>
      </xdr:nvPicPr>
      <xdr:blipFill>
        <a:blip xmlns:r="http://schemas.openxmlformats.org/officeDocument/2006/relationships" r:embed="rId1"/>
        <a:stretch>
          <a:fillRect/>
        </a:stretch>
      </xdr:blipFill>
      <xdr:spPr>
        <a:xfrm>
          <a:off x="9753601" y="1261110"/>
          <a:ext cx="1584206" cy="393700"/>
        </a:xfrm>
        <a:prstGeom prst="rect">
          <a:avLst/>
        </a:prstGeom>
      </xdr:spPr>
    </xdr:pic>
    <xdr:clientData/>
  </xdr:twoCellAnchor>
  <xdr:twoCellAnchor editAs="oneCell">
    <xdr:from>
      <xdr:col>13</xdr:col>
      <xdr:colOff>43180</xdr:colOff>
      <xdr:row>3</xdr:row>
      <xdr:rowOff>433070</xdr:rowOff>
    </xdr:from>
    <xdr:to>
      <xdr:col>14</xdr:col>
      <xdr:colOff>542887</xdr:colOff>
      <xdr:row>3</xdr:row>
      <xdr:rowOff>806450</xdr:rowOff>
    </xdr:to>
    <xdr:pic>
      <xdr:nvPicPr>
        <xdr:cNvPr id="5" name="Picture 4">
          <a:extLst>
            <a:ext uri="{FF2B5EF4-FFF2-40B4-BE49-F238E27FC236}">
              <a16:creationId xmlns:a16="http://schemas.microsoft.com/office/drawing/2014/main" id="{C26E35FD-F4EA-6AE1-E020-E30625411FFC}"/>
            </a:ext>
          </a:extLst>
        </xdr:cNvPr>
        <xdr:cNvPicPr>
          <a:picLocks noChangeAspect="1"/>
        </xdr:cNvPicPr>
      </xdr:nvPicPr>
      <xdr:blipFill>
        <a:blip xmlns:r="http://schemas.openxmlformats.org/officeDocument/2006/relationships" r:embed="rId2"/>
        <a:stretch>
          <a:fillRect/>
        </a:stretch>
      </xdr:blipFill>
      <xdr:spPr>
        <a:xfrm>
          <a:off x="17035780" y="1372870"/>
          <a:ext cx="1804985" cy="3733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152400</xdr:colOff>
      <xdr:row>26</xdr:row>
      <xdr:rowOff>38100</xdr:rowOff>
    </xdr:from>
    <xdr:to>
      <xdr:col>5</xdr:col>
      <xdr:colOff>30480</xdr:colOff>
      <xdr:row>34</xdr:row>
      <xdr:rowOff>0</xdr:rowOff>
    </xdr:to>
    <xdr:sp macro="" textlink="">
      <xdr:nvSpPr>
        <xdr:cNvPr id="2" name="TextBox 1">
          <a:extLst>
            <a:ext uri="{FF2B5EF4-FFF2-40B4-BE49-F238E27FC236}">
              <a16:creationId xmlns:a16="http://schemas.microsoft.com/office/drawing/2014/main" id="{00C5F88E-4260-4DAB-B114-79A29E2FB7A6}"/>
            </a:ext>
          </a:extLst>
        </xdr:cNvPr>
        <xdr:cNvSpPr txBox="1"/>
      </xdr:nvSpPr>
      <xdr:spPr>
        <a:xfrm>
          <a:off x="152400" y="4815840"/>
          <a:ext cx="10454640" cy="13030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Each Party shall report projections pursuant to paras. 93–101 of the MPGs; those developing country Parties that need flexibility in the light of their capacities are instead encouraged to report such projections (para. 92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Those developing country Parties that need flexibility in the light of their capacities with respect paras. 93–101 of the MPGs can instead report using a less detailed methodology or coverage (para. 102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Projections shall begin from the most recent year in the Party’s national report and extend at least 15 years beyond the next year ending in zero or five; those developing country Parties that need flexibility in the light of their capacities with respect to this provision have the flexibility to instead extend their projections at least to the end point of their NDC under Article 4 of the Paris Agreement (para. 95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In accordance with para. 82(f) of the MPGs. </a:t>
          </a:r>
          <a:r>
            <a:rPr lang="en-IN" sz="1000" b="0" i="0" u="none" strike="noStrike" baseline="0">
              <a:solidFill>
                <a:schemeClr val="dk1"/>
              </a:solidFill>
              <a:latin typeface="Arial" panose="020B0604020202020204" pitchFamily="34" charset="0"/>
              <a:ea typeface="+mn-ea"/>
              <a:cs typeface="Arial" panose="020B0604020202020204" pitchFamily="34" charset="0"/>
            </a:rPr>
            <a:t> </a:t>
          </a:r>
          <a:endParaRPr lang="en-IN" sz="1000">
            <a:latin typeface="Arial" panose="020B0604020202020204" pitchFamily="34" charset="0"/>
            <a:cs typeface="Arial" panose="020B0604020202020204" pitchFamily="34" charset="0"/>
          </a:endParaRPr>
        </a:p>
      </xdr:txBody>
    </xdr:sp>
    <xdr:clientData/>
  </xdr:twoCellAnchor>
  <xdr:twoCellAnchor>
    <xdr:from>
      <xdr:col>0</xdr:col>
      <xdr:colOff>160020</xdr:colOff>
      <xdr:row>35</xdr:row>
      <xdr:rowOff>99060</xdr:rowOff>
    </xdr:from>
    <xdr:to>
      <xdr:col>5</xdr:col>
      <xdr:colOff>15240</xdr:colOff>
      <xdr:row>43</xdr:row>
      <xdr:rowOff>160020</xdr:rowOff>
    </xdr:to>
    <xdr:sp macro="" textlink="">
      <xdr:nvSpPr>
        <xdr:cNvPr id="3" name="TextBox 2">
          <a:extLst>
            <a:ext uri="{FF2B5EF4-FFF2-40B4-BE49-F238E27FC236}">
              <a16:creationId xmlns:a16="http://schemas.microsoft.com/office/drawing/2014/main" id="{A91AC69B-3521-47D0-8EE3-D2F1EDE8D3DF}"/>
            </a:ext>
          </a:extLst>
        </xdr:cNvPr>
        <xdr:cNvSpPr txBox="1"/>
      </xdr:nvSpPr>
      <xdr:spPr>
        <a:xfrm>
          <a:off x="160020" y="6385560"/>
          <a:ext cx="10431780" cy="1402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213360</xdr:colOff>
      <xdr:row>26</xdr:row>
      <xdr:rowOff>22860</xdr:rowOff>
    </xdr:from>
    <xdr:to>
      <xdr:col>5</xdr:col>
      <xdr:colOff>0</xdr:colOff>
      <xdr:row>34</xdr:row>
      <xdr:rowOff>68580</xdr:rowOff>
    </xdr:to>
    <xdr:sp macro="" textlink="">
      <xdr:nvSpPr>
        <xdr:cNvPr id="2" name="TextBox 1">
          <a:extLst>
            <a:ext uri="{FF2B5EF4-FFF2-40B4-BE49-F238E27FC236}">
              <a16:creationId xmlns:a16="http://schemas.microsoft.com/office/drawing/2014/main" id="{11273C24-C3E1-413E-9DD0-23F2E8983535}"/>
            </a:ext>
          </a:extLst>
        </xdr:cNvPr>
        <xdr:cNvSpPr txBox="1"/>
      </xdr:nvSpPr>
      <xdr:spPr>
        <a:xfrm>
          <a:off x="213360" y="4800600"/>
          <a:ext cx="10363200" cy="1386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rgbClr val="FF0000"/>
              </a:solidFill>
              <a:latin typeface="Arial" panose="020B0604020202020204" pitchFamily="34" charset="0"/>
              <a:ea typeface="+mn-ea"/>
              <a:cs typeface="Arial" panose="020B0604020202020204" pitchFamily="34" charset="0"/>
            </a:rPr>
            <a:t>a</a:t>
          </a:r>
          <a:r>
            <a:rPr lang="en-IN" sz="1000" b="0" i="0" u="none" strike="noStrike" baseline="0">
              <a:solidFill>
                <a:schemeClr val="dk1"/>
              </a:solidFill>
              <a:latin typeface="Arial" panose="020B0604020202020204" pitchFamily="34" charset="0"/>
              <a:ea typeface="+mn-ea"/>
              <a:cs typeface="Arial" panose="020B0604020202020204" pitchFamily="34" charset="0"/>
            </a:rPr>
            <a:t> Each Party shall report projections pursuant to paras. 93–101 of the MPGs; those developing country Parties that need flexibility in the light of their capacities are instead encouraged to report such projections (para. 92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b</a:t>
          </a:r>
          <a:r>
            <a:rPr lang="en-IN" sz="1000" b="0" i="0" u="none" strike="noStrike" baseline="0">
              <a:solidFill>
                <a:schemeClr val="dk1"/>
              </a:solidFill>
              <a:latin typeface="Arial" panose="020B0604020202020204" pitchFamily="34" charset="0"/>
              <a:ea typeface="+mn-ea"/>
              <a:cs typeface="Arial" panose="020B0604020202020204" pitchFamily="34" charset="0"/>
            </a:rPr>
            <a:t> Those developing country Parties that need flexibility in the light of their capacities with respect paras. 93–101 of the MPGs can instead report using a less detailed methodology or coverage (para. 102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c</a:t>
          </a:r>
          <a:r>
            <a:rPr lang="en-IN" sz="1000" b="0" i="0" u="none" strike="noStrike" baseline="0">
              <a:solidFill>
                <a:schemeClr val="dk1"/>
              </a:solidFill>
              <a:latin typeface="Arial" panose="020B0604020202020204" pitchFamily="34" charset="0"/>
              <a:ea typeface="+mn-ea"/>
              <a:cs typeface="Arial" panose="020B0604020202020204" pitchFamily="34" charset="0"/>
            </a:rPr>
            <a:t> Projections shall begin from the most recent year in the Party’s national report and extend at least 15 years beyond the next year ending in zero or five; those developing country Parties that need flexibility in the light of their capacities with respect to this provision have the flexibility to instead extend their projections at least to the end point of their NDC under Article 4 of the Paris Agreement (para. 95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d</a:t>
          </a:r>
          <a:r>
            <a:rPr lang="en-IN" sz="1000" b="0" i="0" u="none" strike="noStrike" baseline="0">
              <a:solidFill>
                <a:schemeClr val="dk1"/>
              </a:solidFill>
              <a:latin typeface="Arial" panose="020B0604020202020204" pitchFamily="34" charset="0"/>
              <a:ea typeface="+mn-ea"/>
              <a:cs typeface="Arial" panose="020B0604020202020204" pitchFamily="34" charset="0"/>
            </a:rPr>
            <a:t> In accordance with para. 82(f) of the MPGs.  </a:t>
          </a:r>
          <a:endParaRPr lang="en-IN" sz="1000" i="0">
            <a:latin typeface="Arial" panose="020B0604020202020204" pitchFamily="34" charset="0"/>
            <a:cs typeface="Arial" panose="020B0604020202020204" pitchFamily="34" charset="0"/>
          </a:endParaRPr>
        </a:p>
      </xdr:txBody>
    </xdr:sp>
    <xdr:clientData/>
  </xdr:twoCellAnchor>
  <xdr:twoCellAnchor>
    <xdr:from>
      <xdr:col>0</xdr:col>
      <xdr:colOff>220980</xdr:colOff>
      <xdr:row>35</xdr:row>
      <xdr:rowOff>15240</xdr:rowOff>
    </xdr:from>
    <xdr:to>
      <xdr:col>5</xdr:col>
      <xdr:colOff>15240</xdr:colOff>
      <xdr:row>43</xdr:row>
      <xdr:rowOff>15240</xdr:rowOff>
    </xdr:to>
    <xdr:sp macro="" textlink="">
      <xdr:nvSpPr>
        <xdr:cNvPr id="3" name="TextBox 2">
          <a:extLst>
            <a:ext uri="{FF2B5EF4-FFF2-40B4-BE49-F238E27FC236}">
              <a16:creationId xmlns:a16="http://schemas.microsoft.com/office/drawing/2014/main" id="{5399B3EA-36A8-4C86-A5AE-FCBE00A39029}"/>
            </a:ext>
          </a:extLst>
        </xdr:cNvPr>
        <xdr:cNvSpPr txBox="1"/>
      </xdr:nvSpPr>
      <xdr:spPr>
        <a:xfrm>
          <a:off x="220980" y="6301740"/>
          <a:ext cx="10370820" cy="1341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129540</xdr:colOff>
      <xdr:row>26</xdr:row>
      <xdr:rowOff>121920</xdr:rowOff>
    </xdr:from>
    <xdr:to>
      <xdr:col>5</xdr:col>
      <xdr:colOff>7620</xdr:colOff>
      <xdr:row>35</xdr:row>
      <xdr:rowOff>0</xdr:rowOff>
    </xdr:to>
    <xdr:sp macro="" textlink="">
      <xdr:nvSpPr>
        <xdr:cNvPr id="2" name="TextBox 1">
          <a:extLst>
            <a:ext uri="{FF2B5EF4-FFF2-40B4-BE49-F238E27FC236}">
              <a16:creationId xmlns:a16="http://schemas.microsoft.com/office/drawing/2014/main" id="{ACDB8474-ABDA-4243-B934-078DACA77637}"/>
            </a:ext>
          </a:extLst>
        </xdr:cNvPr>
        <xdr:cNvSpPr txBox="1"/>
      </xdr:nvSpPr>
      <xdr:spPr>
        <a:xfrm>
          <a:off x="129540" y="4899660"/>
          <a:ext cx="10454640" cy="1386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rgbClr val="FF0000"/>
              </a:solidFill>
              <a:latin typeface="Arial" panose="020B0604020202020204" pitchFamily="34" charset="0"/>
              <a:ea typeface="+mn-ea"/>
              <a:cs typeface="Arial" panose="020B0604020202020204" pitchFamily="34" charset="0"/>
            </a:rPr>
            <a:t>a</a:t>
          </a:r>
          <a:r>
            <a:rPr lang="en-IN" sz="1000" b="0" i="0" u="none" strike="noStrike" baseline="0">
              <a:solidFill>
                <a:schemeClr val="dk1"/>
              </a:solidFill>
              <a:latin typeface="Arial" panose="020B0604020202020204" pitchFamily="34" charset="0"/>
              <a:ea typeface="+mn-ea"/>
              <a:cs typeface="Arial" panose="020B0604020202020204" pitchFamily="34" charset="0"/>
            </a:rPr>
            <a:t> Each Party shall report projections pursuant to paras. 93–101 of the MPGs; those developing country Parties that need flexibility in the light of their capacities are instead encouraged to report such projections (para. 92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b</a:t>
          </a:r>
          <a:r>
            <a:rPr lang="en-IN" sz="1000" b="0" i="0" u="none" strike="noStrike" baseline="0">
              <a:solidFill>
                <a:schemeClr val="dk1"/>
              </a:solidFill>
              <a:latin typeface="Arial" panose="020B0604020202020204" pitchFamily="34" charset="0"/>
              <a:ea typeface="+mn-ea"/>
              <a:cs typeface="Arial" panose="020B0604020202020204" pitchFamily="34" charset="0"/>
            </a:rPr>
            <a:t> Those developing country Parties that need flexibility in the light of their capacities with respect paras. 93–101 of the MPGs can instead report using a less detailed methodology or coverage (para. 102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c</a:t>
          </a:r>
          <a:r>
            <a:rPr lang="en-IN" sz="1000" b="0" i="0" u="none" strike="noStrike" baseline="0">
              <a:solidFill>
                <a:schemeClr val="dk1"/>
              </a:solidFill>
              <a:latin typeface="Arial" panose="020B0604020202020204" pitchFamily="34" charset="0"/>
              <a:ea typeface="+mn-ea"/>
              <a:cs typeface="Arial" panose="020B0604020202020204" pitchFamily="34" charset="0"/>
            </a:rPr>
            <a:t> Projections shall begin from the most recent year in the Party’s national report and extend at least 15 years beyond the next year ending in zero or five; those developing country Parties that need flexibility in the light of their capacities with respect to this provision have the flexibility to instead extend their projections at least to the end point of their NDC under Article 4 of the Paris Agreement (para. 95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d</a:t>
          </a:r>
          <a:r>
            <a:rPr lang="en-IN" sz="1000" b="0" i="0" u="none" strike="noStrike" baseline="0">
              <a:solidFill>
                <a:schemeClr val="dk1"/>
              </a:solidFill>
              <a:latin typeface="Arial" panose="020B0604020202020204" pitchFamily="34" charset="0"/>
              <a:ea typeface="+mn-ea"/>
              <a:cs typeface="Arial" panose="020B0604020202020204" pitchFamily="34" charset="0"/>
            </a:rPr>
            <a:t> In accordance with para. 82(f) of the MPGs.  </a:t>
          </a:r>
          <a:endParaRPr lang="en-IN" sz="1000" i="0">
            <a:latin typeface="Arial" panose="020B0604020202020204" pitchFamily="34" charset="0"/>
            <a:cs typeface="Arial" panose="020B0604020202020204" pitchFamily="34" charset="0"/>
          </a:endParaRPr>
        </a:p>
      </xdr:txBody>
    </xdr:sp>
    <xdr:clientData/>
  </xdr:twoCellAnchor>
  <xdr:twoCellAnchor>
    <xdr:from>
      <xdr:col>0</xdr:col>
      <xdr:colOff>137160</xdr:colOff>
      <xdr:row>35</xdr:row>
      <xdr:rowOff>152400</xdr:rowOff>
    </xdr:from>
    <xdr:to>
      <xdr:col>5</xdr:col>
      <xdr:colOff>7620</xdr:colOff>
      <xdr:row>43</xdr:row>
      <xdr:rowOff>152400</xdr:rowOff>
    </xdr:to>
    <xdr:sp macro="" textlink="">
      <xdr:nvSpPr>
        <xdr:cNvPr id="3" name="TextBox 2">
          <a:extLst>
            <a:ext uri="{FF2B5EF4-FFF2-40B4-BE49-F238E27FC236}">
              <a16:creationId xmlns:a16="http://schemas.microsoft.com/office/drawing/2014/main" id="{A52DC48D-7AE6-4359-B923-F541F5C1CD51}"/>
            </a:ext>
          </a:extLst>
        </xdr:cNvPr>
        <xdr:cNvSpPr txBox="1"/>
      </xdr:nvSpPr>
      <xdr:spPr>
        <a:xfrm>
          <a:off x="137160" y="6438900"/>
          <a:ext cx="10447020" cy="1341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144780</xdr:colOff>
      <xdr:row>8</xdr:row>
      <xdr:rowOff>152400</xdr:rowOff>
    </xdr:from>
    <xdr:to>
      <xdr:col>5</xdr:col>
      <xdr:colOff>1722120</xdr:colOff>
      <xdr:row>17</xdr:row>
      <xdr:rowOff>83820</xdr:rowOff>
    </xdr:to>
    <xdr:sp macro="" textlink="">
      <xdr:nvSpPr>
        <xdr:cNvPr id="2" name="TextBox 1">
          <a:extLst>
            <a:ext uri="{FF2B5EF4-FFF2-40B4-BE49-F238E27FC236}">
              <a16:creationId xmlns:a16="http://schemas.microsoft.com/office/drawing/2014/main" id="{6DBECA1A-7B94-4D9D-830F-D4117CA7876D}"/>
            </a:ext>
          </a:extLst>
        </xdr:cNvPr>
        <xdr:cNvSpPr txBox="1"/>
      </xdr:nvSpPr>
      <xdr:spPr>
        <a:xfrm>
          <a:off x="144780" y="1554480"/>
          <a:ext cx="10325100" cy="14401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The Party could add rows for each additional key indicator. </a:t>
          </a:r>
        </a:p>
        <a:p>
          <a:r>
            <a:rPr lang="en-IN" sz="1000" b="0" i="0" u="none" strike="noStrike" baseline="0">
              <a:solidFill>
                <a:srgbClr val="FF0000"/>
              </a:solidFill>
              <a:latin typeface="Arial" panose="020B0604020202020204" pitchFamily="34" charset="0"/>
              <a:ea typeface="+mn-ea"/>
              <a:cs typeface="Arial" panose="020B0604020202020204" pitchFamily="34" charset="0"/>
            </a:rPr>
            <a:t>a</a:t>
          </a:r>
          <a:r>
            <a:rPr lang="en-IN" sz="1000" b="0" i="0" u="none" strike="noStrike" baseline="0">
              <a:solidFill>
                <a:schemeClr val="dk1"/>
              </a:solidFill>
              <a:latin typeface="Arial" panose="020B0604020202020204" pitchFamily="34" charset="0"/>
              <a:ea typeface="+mn-ea"/>
              <a:cs typeface="Arial" panose="020B0604020202020204" pitchFamily="34" charset="0"/>
            </a:rPr>
            <a:t> Each Party shall report projections pursuant to paras. 93–101 of the MPGs; those developing country Parties that need flexibility in the light of their capacities are instead encouraged to report such projections (para. 92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b</a:t>
          </a:r>
          <a:r>
            <a:rPr lang="en-IN" sz="1000" b="0" i="0" u="none" strike="noStrike" baseline="0">
              <a:solidFill>
                <a:schemeClr val="dk1"/>
              </a:solidFill>
              <a:latin typeface="Arial" panose="020B0604020202020204" pitchFamily="34" charset="0"/>
              <a:ea typeface="+mn-ea"/>
              <a:cs typeface="Arial" panose="020B0604020202020204" pitchFamily="34" charset="0"/>
            </a:rPr>
            <a:t> Those developing country Parties that need flexibility in the light of their capacities with respect paras. 93–101 of the MPGs can instead report using a less detailed methodology or coverage (para. 102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c</a:t>
          </a:r>
          <a:r>
            <a:rPr lang="en-IN" sz="1000" b="0" i="0" u="none" strike="noStrike" baseline="0">
              <a:solidFill>
                <a:schemeClr val="dk1"/>
              </a:solidFill>
              <a:latin typeface="Arial" panose="020B0604020202020204" pitchFamily="34" charset="0"/>
              <a:ea typeface="+mn-ea"/>
              <a:cs typeface="Arial" panose="020B0604020202020204" pitchFamily="34" charset="0"/>
            </a:rPr>
            <a:t> Each Party shall also provide projections of key indicators to determine progress towards its NDC under Article 4 of the Paris Agreement (para. 97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d</a:t>
          </a:r>
          <a:r>
            <a:rPr lang="en-IN" sz="1000" b="0" i="0" u="none" strike="noStrike" baseline="0">
              <a:solidFill>
                <a:schemeClr val="dk1"/>
              </a:solidFill>
              <a:latin typeface="Arial" panose="020B0604020202020204" pitchFamily="34" charset="0"/>
              <a:ea typeface="+mn-ea"/>
              <a:cs typeface="Arial" panose="020B0604020202020204" pitchFamily="34" charset="0"/>
            </a:rPr>
            <a:t> Future years extended to at least 15 years beyond the next year ending in zero or five; those developing country Parties that need flexibility in the light of their capacities with respect to this provision have the flexibility to instead extend their projections at least to the end point of their NDC under Article 4 of the Paris Agreement (para. 95 of the MPGs).  </a:t>
          </a:r>
          <a:endParaRPr lang="en-IN" sz="1000" i="0">
            <a:latin typeface="Arial" panose="020B0604020202020204" pitchFamily="34" charset="0"/>
            <a:cs typeface="Arial" panose="020B0604020202020204" pitchFamily="34" charset="0"/>
          </a:endParaRPr>
        </a:p>
      </xdr:txBody>
    </xdr:sp>
    <xdr:clientData/>
  </xdr:twoCellAnchor>
  <xdr:twoCellAnchor>
    <xdr:from>
      <xdr:col>0</xdr:col>
      <xdr:colOff>129540</xdr:colOff>
      <xdr:row>18</xdr:row>
      <xdr:rowOff>137160</xdr:rowOff>
    </xdr:from>
    <xdr:to>
      <xdr:col>6</xdr:col>
      <xdr:colOff>7620</xdr:colOff>
      <xdr:row>27</xdr:row>
      <xdr:rowOff>22860</xdr:rowOff>
    </xdr:to>
    <xdr:sp macro="" textlink="">
      <xdr:nvSpPr>
        <xdr:cNvPr id="3" name="TextBox 2">
          <a:extLst>
            <a:ext uri="{FF2B5EF4-FFF2-40B4-BE49-F238E27FC236}">
              <a16:creationId xmlns:a16="http://schemas.microsoft.com/office/drawing/2014/main" id="{D27CB10A-DC3D-4265-B917-5FBF38FEFCB1}"/>
            </a:ext>
          </a:extLst>
        </xdr:cNvPr>
        <xdr:cNvSpPr txBox="1"/>
      </xdr:nvSpPr>
      <xdr:spPr>
        <a:xfrm>
          <a:off x="129540" y="3215640"/>
          <a:ext cx="10355580" cy="1394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r>
            <a:rPr lang="en-IN" sz="1100" b="0">
              <a:latin typeface="Arial" panose="020B0604020202020204" pitchFamily="34" charset="0"/>
              <a:cs typeface="Arial" panose="020B0604020202020204" pitchFamily="34" charset="0"/>
            </a:rPr>
            <a:t>The energy sector aims to cut greenhouse gas emissions by 60% from the 2010 baseline of 13.39 KtCO2eq, bringing emissions down to 5.36 KtCO2eq by 2030. A more ambitious 73% reduction, potentially reaching 3.62 KtCO2eq, is possible with sufficient support and the successful implementation of mitigation measures. As explained in the Tuvalu's</a:t>
          </a:r>
          <a:r>
            <a:rPr lang="en-IN" sz="1100" b="0" baseline="0">
              <a:latin typeface="Arial" panose="020B0604020202020204" pitchFamily="34" charset="0"/>
              <a:cs typeface="Arial" panose="020B0604020202020204" pitchFamily="34" charset="0"/>
            </a:rPr>
            <a:t> first BTR report under Chapter 2 and 3.</a:t>
          </a:r>
          <a:endParaRPr lang="en-IN" sz="1100" b="0">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12</xdr:row>
      <xdr:rowOff>15240</xdr:rowOff>
    </xdr:from>
    <xdr:to>
      <xdr:col>5</xdr:col>
      <xdr:colOff>1196340</xdr:colOff>
      <xdr:row>20</xdr:row>
      <xdr:rowOff>121920</xdr:rowOff>
    </xdr:to>
    <xdr:sp macro="" textlink="">
      <xdr:nvSpPr>
        <xdr:cNvPr id="2" name="TextBox 1">
          <a:extLst>
            <a:ext uri="{FF2B5EF4-FFF2-40B4-BE49-F238E27FC236}">
              <a16:creationId xmlns:a16="http://schemas.microsoft.com/office/drawing/2014/main" id="{2962BAC5-84A3-4F5B-B45E-2DBA652918A1}"/>
            </a:ext>
          </a:extLst>
        </xdr:cNvPr>
        <xdr:cNvSpPr txBox="1"/>
      </xdr:nvSpPr>
      <xdr:spPr>
        <a:xfrm>
          <a:off x="0" y="2517140"/>
          <a:ext cx="12950190" cy="13766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The Party could add rows for each additional key underlying assumptions and parameters. </a:t>
          </a:r>
        </a:p>
        <a:p>
          <a:r>
            <a:rPr lang="en-IN" sz="1000" b="0" i="0" u="none" strike="noStrike" baseline="0">
              <a:solidFill>
                <a:srgbClr val="FF0000"/>
              </a:solidFill>
              <a:latin typeface="Arial" panose="020B0604020202020204" pitchFamily="34" charset="0"/>
              <a:ea typeface="+mn-ea"/>
              <a:cs typeface="Arial" panose="020B0604020202020204" pitchFamily="34" charset="0"/>
            </a:rPr>
            <a:t>a</a:t>
          </a:r>
          <a:r>
            <a:rPr lang="en-IN" sz="1000" b="0" i="0" u="none" strike="noStrike" baseline="0">
              <a:solidFill>
                <a:schemeClr val="dk1"/>
              </a:solidFill>
              <a:latin typeface="Arial" panose="020B0604020202020204" pitchFamily="34" charset="0"/>
              <a:ea typeface="+mn-ea"/>
              <a:cs typeface="Arial" panose="020B0604020202020204" pitchFamily="34" charset="0"/>
            </a:rPr>
            <a:t> Each Party shall report projections pursuant to paras. 93–101 of the MPGs; those developing country Parties that need flexibility in the light of their capacities are instead encouraged to report such projections (para. 92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b</a:t>
          </a:r>
          <a:r>
            <a:rPr lang="en-IN" sz="1000" b="0" i="0" u="none" strike="noStrike" baseline="0">
              <a:solidFill>
                <a:schemeClr val="dk1"/>
              </a:solidFill>
              <a:latin typeface="Arial" panose="020B0604020202020204" pitchFamily="34" charset="0"/>
              <a:ea typeface="+mn-ea"/>
              <a:cs typeface="Arial" panose="020B0604020202020204" pitchFamily="34" charset="0"/>
            </a:rPr>
            <a:t> Those developing country Parties that need flexibility in the light of their capacities with respect to paragraphs 93–101 of the MPGs can instead report using a less detailed methodology or coverage (para. 102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c</a:t>
          </a:r>
          <a:r>
            <a:rPr lang="en-IN" sz="1000" b="0" i="0" u="none" strike="noStrike" baseline="0">
              <a:solidFill>
                <a:schemeClr val="dk1"/>
              </a:solidFill>
              <a:latin typeface="Arial" panose="020B0604020202020204" pitchFamily="34" charset="0"/>
              <a:ea typeface="+mn-ea"/>
              <a:cs typeface="Arial" panose="020B0604020202020204" pitchFamily="34" charset="0"/>
            </a:rPr>
            <a:t> Information provided by each Party in describing the methodology used to develop the projections should include key underlying assumptions and parameters used for projections (e.g. gross domestic product growth rate/level, population growth rate/level) (para. 96(a) of the MPGs). </a:t>
          </a:r>
        </a:p>
        <a:p>
          <a:r>
            <a:rPr lang="en-IN" sz="1000" b="0" i="0" u="none" strike="noStrike" baseline="0">
              <a:solidFill>
                <a:srgbClr val="FF0000"/>
              </a:solidFill>
              <a:latin typeface="Arial" panose="020B0604020202020204" pitchFamily="34" charset="0"/>
              <a:ea typeface="+mn-ea"/>
              <a:cs typeface="Arial" panose="020B0604020202020204" pitchFamily="34" charset="0"/>
            </a:rPr>
            <a:t>d</a:t>
          </a:r>
          <a:r>
            <a:rPr lang="en-IN" sz="1000" b="0" i="0" u="none" strike="noStrike" baseline="0">
              <a:solidFill>
                <a:schemeClr val="dk1"/>
              </a:solidFill>
              <a:latin typeface="Arial" panose="020B0604020202020204" pitchFamily="34" charset="0"/>
              <a:ea typeface="+mn-ea"/>
              <a:cs typeface="Arial" panose="020B0604020202020204" pitchFamily="34" charset="0"/>
            </a:rPr>
            <a:t> Future years extended to at least 15 years beyond the next year ending in zero or five; those developing country Parties that need flexibility in the light of their capacities with respect to this provision have the flexibility to instead extend their projections at least to the end point of their NDC under Article 4 of the Paris Agreement (para. 95 of the MPGs).  </a:t>
          </a:r>
          <a:endParaRPr lang="en-IN" sz="1000" i="0">
            <a:latin typeface="Arial" panose="020B0604020202020204" pitchFamily="34" charset="0"/>
            <a:cs typeface="Arial" panose="020B0604020202020204" pitchFamily="34" charset="0"/>
          </a:endParaRPr>
        </a:p>
      </xdr:txBody>
    </xdr:sp>
    <xdr:clientData/>
  </xdr:twoCellAnchor>
  <xdr:twoCellAnchor>
    <xdr:from>
      <xdr:col>0</xdr:col>
      <xdr:colOff>0</xdr:colOff>
      <xdr:row>20</xdr:row>
      <xdr:rowOff>152400</xdr:rowOff>
    </xdr:from>
    <xdr:to>
      <xdr:col>5</xdr:col>
      <xdr:colOff>1173480</xdr:colOff>
      <xdr:row>26</xdr:row>
      <xdr:rowOff>10160</xdr:rowOff>
    </xdr:to>
    <xdr:sp macro="" textlink="">
      <xdr:nvSpPr>
        <xdr:cNvPr id="3" name="TextBox 2">
          <a:extLst>
            <a:ext uri="{FF2B5EF4-FFF2-40B4-BE49-F238E27FC236}">
              <a16:creationId xmlns:a16="http://schemas.microsoft.com/office/drawing/2014/main" id="{D917A5AF-C7EC-4155-A936-097AB13DA7F9}"/>
            </a:ext>
          </a:extLst>
        </xdr:cNvPr>
        <xdr:cNvSpPr txBox="1"/>
      </xdr:nvSpPr>
      <xdr:spPr>
        <a:xfrm>
          <a:off x="0" y="3587750"/>
          <a:ext cx="12927330" cy="8102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27940</xdr:colOff>
      <xdr:row>20</xdr:row>
      <xdr:rowOff>0</xdr:rowOff>
    </xdr:from>
    <xdr:to>
      <xdr:col>4</xdr:col>
      <xdr:colOff>2082800</xdr:colOff>
      <xdr:row>27</xdr:row>
      <xdr:rowOff>46990</xdr:rowOff>
    </xdr:to>
    <xdr:sp macro="" textlink="">
      <xdr:nvSpPr>
        <xdr:cNvPr id="2" name="TextBox 1">
          <a:extLst>
            <a:ext uri="{FF2B5EF4-FFF2-40B4-BE49-F238E27FC236}">
              <a16:creationId xmlns:a16="http://schemas.microsoft.com/office/drawing/2014/main" id="{9936DA63-B38D-4971-BF2D-98EB15EC2159}"/>
            </a:ext>
          </a:extLst>
        </xdr:cNvPr>
        <xdr:cNvSpPr txBox="1"/>
      </xdr:nvSpPr>
      <xdr:spPr>
        <a:xfrm>
          <a:off x="27940" y="3917950"/>
          <a:ext cx="10341610" cy="11582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Each Party with an NDC under Article 4 that consists of adaptation actions and/or economic diversification plans resulting in mitigation co-benefits consistent with Article 4, para. 7, of the Paris Agreement shall provide the information necessary to track progress on the implementation and achievement of the domestic policies and measures implemented to address the social and economic consequences of response measures (para. 78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In accordance with para. 78(a) of the MPGs.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In accordance with para. 78(b)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In accordance with para. 78(c) of the MPGs.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e </a:t>
          </a:r>
          <a:r>
            <a:rPr lang="en-IN" sz="1000" b="0" i="1" u="none" strike="noStrike" baseline="0">
              <a:solidFill>
                <a:schemeClr val="dk1"/>
              </a:solidFill>
              <a:latin typeface="Arial" panose="020B0604020202020204" pitchFamily="34" charset="0"/>
              <a:ea typeface="+mn-ea"/>
              <a:cs typeface="Arial" panose="020B0604020202020204" pitchFamily="34" charset="0"/>
            </a:rPr>
            <a:t>In accordance with para. 78(d) of the MPGs. </a:t>
          </a:r>
          <a:r>
            <a:rPr lang="en-IN" sz="1000" b="0" i="0" u="none" strike="noStrike" baseline="0">
              <a:solidFill>
                <a:schemeClr val="dk1"/>
              </a:solidFill>
              <a:latin typeface="Arial" panose="020B0604020202020204" pitchFamily="34" charset="0"/>
              <a:ea typeface="+mn-ea"/>
              <a:cs typeface="Arial" panose="020B0604020202020204" pitchFamily="34" charset="0"/>
            </a:rPr>
            <a:t> </a:t>
          </a:r>
          <a:endParaRPr lang="en-IN" sz="1000" i="0">
            <a:latin typeface="Arial" panose="020B0604020202020204" pitchFamily="34" charset="0"/>
            <a:cs typeface="Arial" panose="020B0604020202020204" pitchFamily="34" charset="0"/>
          </a:endParaRPr>
        </a:p>
      </xdr:txBody>
    </xdr:sp>
    <xdr:clientData/>
  </xdr:twoCellAnchor>
  <xdr:twoCellAnchor>
    <xdr:from>
      <xdr:col>0</xdr:col>
      <xdr:colOff>54610</xdr:colOff>
      <xdr:row>27</xdr:row>
      <xdr:rowOff>139700</xdr:rowOff>
    </xdr:from>
    <xdr:to>
      <xdr:col>4</xdr:col>
      <xdr:colOff>2117090</xdr:colOff>
      <xdr:row>36</xdr:row>
      <xdr:rowOff>25400</xdr:rowOff>
    </xdr:to>
    <xdr:sp macro="" textlink="">
      <xdr:nvSpPr>
        <xdr:cNvPr id="3" name="TextBox 2">
          <a:extLst>
            <a:ext uri="{FF2B5EF4-FFF2-40B4-BE49-F238E27FC236}">
              <a16:creationId xmlns:a16="http://schemas.microsoft.com/office/drawing/2014/main" id="{F3D2F5F6-1034-452B-8BB1-52883F60A9AB}"/>
            </a:ext>
          </a:extLst>
        </xdr:cNvPr>
        <xdr:cNvSpPr txBox="1"/>
      </xdr:nvSpPr>
      <xdr:spPr>
        <a:xfrm>
          <a:off x="54610" y="5168900"/>
          <a:ext cx="10349230"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60960</xdr:colOff>
      <xdr:row>10</xdr:row>
      <xdr:rowOff>76200</xdr:rowOff>
    </xdr:from>
    <xdr:to>
      <xdr:col>2</xdr:col>
      <xdr:colOff>38100</xdr:colOff>
      <xdr:row>18</xdr:row>
      <xdr:rowOff>83820</xdr:rowOff>
    </xdr:to>
    <xdr:sp macro="" textlink="">
      <xdr:nvSpPr>
        <xdr:cNvPr id="2" name="TextBox 1">
          <a:extLst>
            <a:ext uri="{FF2B5EF4-FFF2-40B4-BE49-F238E27FC236}">
              <a16:creationId xmlns:a16="http://schemas.microsoft.com/office/drawing/2014/main" id="{CFAB36D5-4049-49AA-ADBD-061ECB5B8CC2}"/>
            </a:ext>
          </a:extLst>
        </xdr:cNvPr>
        <xdr:cNvSpPr txBox="1"/>
      </xdr:nvSpPr>
      <xdr:spPr>
        <a:xfrm>
          <a:off x="60960" y="2545080"/>
          <a:ext cx="8618220" cy="1348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This table is to be used by Parties on a voluntary basis. </a:t>
          </a:r>
        </a:p>
        <a:p>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Each Party shall provide a description of its NDC under Article 4, against which progress will be tracked. The information provided shall include required information, as applicable, including any updates to information previously provided (para. 64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For example: economy-wide absolute emission reduction, emission intensity reduction, emission reduction below a projected baseline, mitigation co-benefits of adaptation actions or economic diversification plans, policies and measures, and other (para. 64(a) of the MPGs). </a:t>
          </a: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with both unconditional and conditional targets in their NDC may add a row to the table to describe conditional targets.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For example: recalculation of previously reported inventory data, or greater detail on methodologies or use of cooperative approaches (para. 64(g) of the MPGs).  </a:t>
          </a:r>
          <a:endParaRPr lang="en-IN" sz="1000">
            <a:latin typeface="Arial" panose="020B0604020202020204" pitchFamily="34" charset="0"/>
            <a:cs typeface="Arial" panose="020B0604020202020204" pitchFamily="34" charset="0"/>
          </a:endParaRPr>
        </a:p>
      </xdr:txBody>
    </xdr:sp>
    <xdr:clientData/>
  </xdr:twoCellAnchor>
  <xdr:twoCellAnchor>
    <xdr:from>
      <xdr:col>0</xdr:col>
      <xdr:colOff>76200</xdr:colOff>
      <xdr:row>19</xdr:row>
      <xdr:rowOff>53340</xdr:rowOff>
    </xdr:from>
    <xdr:to>
      <xdr:col>2</xdr:col>
      <xdr:colOff>45720</xdr:colOff>
      <xdr:row>27</xdr:row>
      <xdr:rowOff>53340</xdr:rowOff>
    </xdr:to>
    <xdr:sp macro="" textlink="">
      <xdr:nvSpPr>
        <xdr:cNvPr id="3" name="TextBox 2">
          <a:extLst>
            <a:ext uri="{FF2B5EF4-FFF2-40B4-BE49-F238E27FC236}">
              <a16:creationId xmlns:a16="http://schemas.microsoft.com/office/drawing/2014/main" id="{52430148-0736-487B-A947-9C301C462E1C}"/>
            </a:ext>
          </a:extLst>
        </xdr:cNvPr>
        <xdr:cNvSpPr txBox="1"/>
      </xdr:nvSpPr>
      <xdr:spPr>
        <a:xfrm>
          <a:off x="76200" y="4030980"/>
          <a:ext cx="8610600" cy="1341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a:latin typeface="Arial" panose="020B0604020202020204" pitchFamily="34" charset="0"/>
              <a:cs typeface="Arial" panose="020B0604020202020204" pitchFamily="34" charset="0"/>
            </a:rPr>
            <a:t>Additional Documentation Box: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Juned%20Personal\Naveen%20Pawar%20Sir%20Work-Neo%20Climate%20Solutions\Tuvalu%20BTR%20work\Juned\Tuvalu_GHGI%20&amp;%20CRT%20for%20BTR-2023\TUV_BRT-GHGI%20&amp;%20CRT_v.0\Tuvalu@CRT_2.83_All%20Consolidated-2023_v.0.xlsx" TargetMode="External"/><Relationship Id="rId1" Type="http://schemas.openxmlformats.org/officeDocument/2006/relationships/externalLinkPath" Target="file:///C:\Juned%20Personal\Naveen%20Pawar%20Sir%20Work-Neo%20Climate%20Solutions\Tuvalu%20BTR%20work\Juned\Tuvalu_GHGI%20&amp;%20CRT%20for%20BTR-2023\TUV_BRT-GHGI%20&amp;%20CRT_v.0\Tuvalu@CRT_2.83_All%20Consolidated-2023_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ditorialCorrection"/>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refreshError="1"/>
      <sheetData sheetId="1" refreshError="1"/>
      <sheetData sheetId="2" refreshError="1"/>
      <sheetData sheetId="3" refreshError="1">
        <row r="1">
          <cell r="K1">
            <v>2023</v>
          </cell>
        </row>
        <row r="2">
          <cell r="K2">
            <v>2024</v>
          </cell>
        </row>
        <row r="3">
          <cell r="K3" t="str">
            <v>Tuvalu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13">
          <cell r="C13">
            <v>7.3569189715207655</v>
          </cell>
        </row>
      </sheetData>
      <sheetData sheetId="57" refreshError="1"/>
      <sheetData sheetId="58" refreshError="1"/>
      <sheetData sheetId="59" refreshError="1"/>
      <sheetData sheetId="60" refreshError="1"/>
      <sheetData sheetId="61" refreshError="1"/>
      <sheetData sheetId="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6549D-F00C-44E0-B164-3FD2F597DF64}">
  <dimension ref="A1:B15"/>
  <sheetViews>
    <sheetView showGridLines="0" workbookViewId="0">
      <selection activeCell="A3" sqref="A3"/>
    </sheetView>
  </sheetViews>
  <sheetFormatPr defaultColWidth="8.90625" defaultRowHeight="12.5" x14ac:dyDescent="0.35"/>
  <cols>
    <col min="1" max="1" width="68.6328125" style="9" customWidth="1"/>
    <col min="2" max="2" width="16.08984375" style="9" bestFit="1" customWidth="1"/>
    <col min="3" max="16384" width="8.90625" style="9"/>
  </cols>
  <sheetData>
    <row r="1" spans="1:2" ht="13" x14ac:dyDescent="0.35">
      <c r="A1" s="117" t="s">
        <v>146</v>
      </c>
      <c r="B1" s="117"/>
    </row>
    <row r="2" spans="1:2" ht="13" x14ac:dyDescent="0.35">
      <c r="A2" s="118" t="s">
        <v>170</v>
      </c>
      <c r="B2" s="118"/>
    </row>
    <row r="3" spans="1:2" ht="14" x14ac:dyDescent="0.35">
      <c r="A3" s="3" t="s">
        <v>158</v>
      </c>
      <c r="B3" s="14" t="s">
        <v>147</v>
      </c>
    </row>
    <row r="4" spans="1:2" ht="14" x14ac:dyDescent="0.35">
      <c r="A4" s="3" t="s">
        <v>159</v>
      </c>
      <c r="B4" s="14" t="s">
        <v>148</v>
      </c>
    </row>
    <row r="5" spans="1:2" ht="14" x14ac:dyDescent="0.35">
      <c r="A5" s="3" t="s">
        <v>160</v>
      </c>
      <c r="B5" s="14" t="s">
        <v>149</v>
      </c>
    </row>
    <row r="6" spans="1:2" ht="14" x14ac:dyDescent="0.35">
      <c r="A6" s="3" t="s">
        <v>161</v>
      </c>
      <c r="B6" s="14" t="s">
        <v>150</v>
      </c>
    </row>
    <row r="7" spans="1:2" ht="28.75" customHeight="1" x14ac:dyDescent="0.35">
      <c r="A7" s="3" t="s">
        <v>162</v>
      </c>
      <c r="B7" s="14" t="s">
        <v>151</v>
      </c>
    </row>
    <row r="8" spans="1:2" ht="14" x14ac:dyDescent="0.35">
      <c r="A8" s="13" t="s">
        <v>164</v>
      </c>
      <c r="B8" s="14" t="s">
        <v>152</v>
      </c>
    </row>
    <row r="9" spans="1:2" ht="13" x14ac:dyDescent="0.35">
      <c r="A9" s="118" t="s">
        <v>163</v>
      </c>
      <c r="B9" s="118"/>
    </row>
    <row r="10" spans="1:2" ht="14" x14ac:dyDescent="0.35">
      <c r="A10" s="3" t="s">
        <v>165</v>
      </c>
      <c r="B10" s="14" t="s">
        <v>153</v>
      </c>
    </row>
    <row r="11" spans="1:2" ht="14" x14ac:dyDescent="0.35">
      <c r="A11" s="3" t="s">
        <v>166</v>
      </c>
      <c r="B11" s="14" t="s">
        <v>154</v>
      </c>
    </row>
    <row r="12" spans="1:2" ht="14" x14ac:dyDescent="0.35">
      <c r="A12" s="3" t="s">
        <v>167</v>
      </c>
      <c r="B12" s="14" t="s">
        <v>155</v>
      </c>
    </row>
    <row r="13" spans="1:2" ht="14" x14ac:dyDescent="0.35">
      <c r="A13" s="3" t="s">
        <v>168</v>
      </c>
      <c r="B13" s="14" t="s">
        <v>156</v>
      </c>
    </row>
    <row r="14" spans="1:2" ht="14" x14ac:dyDescent="0.35">
      <c r="A14" s="3" t="s">
        <v>169</v>
      </c>
      <c r="B14" s="14" t="s">
        <v>157</v>
      </c>
    </row>
    <row r="15" spans="1:2" ht="37.5" x14ac:dyDescent="0.35">
      <c r="A15" s="3" t="s">
        <v>171</v>
      </c>
      <c r="B15" s="15" t="s">
        <v>172</v>
      </c>
    </row>
  </sheetData>
  <mergeCells count="3">
    <mergeCell ref="A1:B1"/>
    <mergeCell ref="A2:B2"/>
    <mergeCell ref="A9:B9"/>
  </mergeCells>
  <hyperlinks>
    <hyperlink ref="B3" location="'CTF table 1'!A1" display="CTF table 1" xr:uid="{3C0DC0F9-5837-4CAC-AD68-D6EE1BCC1BE0}"/>
    <hyperlink ref="B4" location="'CTF table 2'!A1" display="CTF table 2" xr:uid="{5E0577D1-73EB-44EB-8584-990C90534805}"/>
    <hyperlink ref="B5" location="'CTF table 3'!A1" display="CTF table 3" xr:uid="{4E2C23D3-D828-4E25-9DFD-B0A9EE89C458}"/>
    <hyperlink ref="B6" location="'CTF table 4'!A1" display="CTF table 4" xr:uid="{1FFDB85D-D7C4-409D-9FD5-0F4F01A90F6A}"/>
    <hyperlink ref="B7" location="'CTF table 5'!A1" display="CTF table 5" xr:uid="{7D2612BE-5978-4DF2-B92B-144701089187}"/>
    <hyperlink ref="B8" location="'CTF table 6'!A1" display="CTF table 6" xr:uid="{39852330-2EA5-48B3-B24F-6C2E3C911435}"/>
    <hyperlink ref="B10" location="'CTF table 7'!A1" display="CTF table 7" xr:uid="{E82C712C-D6A3-4F6C-9DDD-9966B1187C45}"/>
    <hyperlink ref="B11" location="'CTF table 8'!A1" display="CTF table 8" xr:uid="{03C77FC8-B4DA-43DE-B4FA-33EFA38F751E}"/>
    <hyperlink ref="B12" location="'CTF table 9'!A1" display="CTF table 9" xr:uid="{14862CC2-A0EA-4EF3-A37A-DD53B677846C}"/>
    <hyperlink ref="B13" location="'CTF table 10'!A1" display="CTF table 10" xr:uid="{4C0504C3-07FD-40B4-A46B-8DCBA2279C93}"/>
    <hyperlink ref="B14" location="'CTF table 11'!A1" display="CTF table 11" xr:uid="{5E495257-024D-4D67-B273-5EE37F08BC67}"/>
    <hyperlink ref="B15" location="'CTF table 12'!A1" display="'CTF table 12'!A1" xr:uid="{6F4FB6C8-10FE-4444-8E43-752B7DD9CED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1A1B5-D6FD-4620-A175-7B35E226DCB6}">
  <dimension ref="A1:B16"/>
  <sheetViews>
    <sheetView showGridLines="0" zoomScale="90" zoomScaleNormal="90" workbookViewId="0">
      <selection activeCell="B6" sqref="B6"/>
    </sheetView>
  </sheetViews>
  <sheetFormatPr defaultColWidth="8.90625" defaultRowHeight="12.5" x14ac:dyDescent="0.35"/>
  <cols>
    <col min="1" max="1" width="76.1796875" style="10" bestFit="1" customWidth="1"/>
    <col min="2" max="2" width="103.90625" style="10" customWidth="1"/>
    <col min="3" max="16384" width="8.90625" style="10"/>
  </cols>
  <sheetData>
    <row r="1" spans="1:2" ht="13" x14ac:dyDescent="0.35">
      <c r="A1" s="12" t="s">
        <v>3</v>
      </c>
    </row>
    <row r="3" spans="1:2" ht="15" x14ac:dyDescent="0.35">
      <c r="A3" s="18" t="s">
        <v>60</v>
      </c>
      <c r="B3" s="18" t="s">
        <v>2</v>
      </c>
    </row>
    <row r="4" spans="1:2" ht="30.5" customHeight="1" x14ac:dyDescent="0.35">
      <c r="A4" s="18" t="s">
        <v>496</v>
      </c>
      <c r="B4" s="20" t="s">
        <v>478</v>
      </c>
    </row>
    <row r="5" spans="1:2" ht="37.5" x14ac:dyDescent="0.35">
      <c r="A5" s="20" t="s">
        <v>59</v>
      </c>
      <c r="B5" s="20" t="s">
        <v>507</v>
      </c>
    </row>
    <row r="6" spans="1:2" ht="28" x14ac:dyDescent="0.35">
      <c r="A6" s="20" t="s">
        <v>61</v>
      </c>
      <c r="B6" s="20" t="s">
        <v>479</v>
      </c>
    </row>
    <row r="7" spans="1:2" ht="25" x14ac:dyDescent="0.35">
      <c r="A7" s="20" t="s">
        <v>62</v>
      </c>
      <c r="B7" s="20" t="s">
        <v>480</v>
      </c>
    </row>
    <row r="8" spans="1:2" ht="25" x14ac:dyDescent="0.35">
      <c r="A8" s="18" t="s">
        <v>477</v>
      </c>
      <c r="B8" s="20" t="s">
        <v>481</v>
      </c>
    </row>
    <row r="9" spans="1:2" ht="37.5" x14ac:dyDescent="0.35">
      <c r="A9" s="20" t="s">
        <v>59</v>
      </c>
      <c r="B9" s="20" t="s">
        <v>482</v>
      </c>
    </row>
    <row r="10" spans="1:2" ht="28" x14ac:dyDescent="0.35">
      <c r="A10" s="20" t="s">
        <v>61</v>
      </c>
      <c r="B10" s="20" t="s">
        <v>483</v>
      </c>
    </row>
    <row r="11" spans="1:2" ht="25" x14ac:dyDescent="0.35">
      <c r="A11" s="20" t="s">
        <v>62</v>
      </c>
      <c r="B11" s="20" t="s">
        <v>484</v>
      </c>
    </row>
    <row r="12" spans="1:2" ht="25" x14ac:dyDescent="0.35">
      <c r="A12" s="43" t="s">
        <v>486</v>
      </c>
      <c r="B12" s="20" t="s">
        <v>487</v>
      </c>
    </row>
    <row r="13" spans="1:2" ht="50" x14ac:dyDescent="0.35">
      <c r="A13" s="20" t="s">
        <v>59</v>
      </c>
      <c r="B13" s="20" t="s">
        <v>506</v>
      </c>
    </row>
    <row r="14" spans="1:2" ht="25" x14ac:dyDescent="0.35">
      <c r="A14" s="20" t="s">
        <v>61</v>
      </c>
      <c r="B14" s="20" t="s">
        <v>488</v>
      </c>
    </row>
    <row r="15" spans="1:2" ht="25" x14ac:dyDescent="0.35">
      <c r="A15" s="20" t="s">
        <v>62</v>
      </c>
      <c r="B15" s="20" t="s">
        <v>489</v>
      </c>
    </row>
    <row r="16" spans="1:2" x14ac:dyDescent="0.35">
      <c r="A16" s="20"/>
      <c r="B16" s="20"/>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9B28-9DC6-40C3-A59F-690AC4AB675A}">
  <dimension ref="A1:B17"/>
  <sheetViews>
    <sheetView showGridLines="0" zoomScale="90" zoomScaleNormal="90" workbookViewId="0">
      <selection activeCell="A3" sqref="A3"/>
    </sheetView>
  </sheetViews>
  <sheetFormatPr defaultColWidth="8.90625" defaultRowHeight="12.5" x14ac:dyDescent="0.35"/>
  <cols>
    <col min="1" max="1" width="55.7265625" style="31" bestFit="1" customWidth="1"/>
    <col min="2" max="2" width="114" style="31" customWidth="1"/>
    <col min="3" max="16384" width="8.90625" style="31"/>
  </cols>
  <sheetData>
    <row r="1" spans="1:2" ht="13" x14ac:dyDescent="0.35">
      <c r="A1" s="35" t="s">
        <v>4</v>
      </c>
    </row>
    <row r="3" spans="1:2" ht="15" x14ac:dyDescent="0.35">
      <c r="A3" s="27" t="s">
        <v>63</v>
      </c>
      <c r="B3" s="33"/>
    </row>
    <row r="4" spans="1:2" x14ac:dyDescent="0.35">
      <c r="A4" s="33" t="s">
        <v>5</v>
      </c>
      <c r="B4" s="33"/>
    </row>
    <row r="5" spans="1:2" ht="25" x14ac:dyDescent="0.35">
      <c r="A5" s="21" t="s">
        <v>493</v>
      </c>
      <c r="B5" s="21" t="s">
        <v>490</v>
      </c>
    </row>
    <row r="6" spans="1:2" x14ac:dyDescent="0.35">
      <c r="A6" s="20"/>
      <c r="B6" s="21"/>
    </row>
    <row r="7" spans="1:2" ht="25" x14ac:dyDescent="0.35">
      <c r="A7" s="21" t="s">
        <v>494</v>
      </c>
      <c r="B7" s="21" t="s">
        <v>491</v>
      </c>
    </row>
    <row r="8" spans="1:2" x14ac:dyDescent="0.35">
      <c r="A8" s="20"/>
      <c r="B8" s="21"/>
    </row>
    <row r="9" spans="1:2" ht="25" x14ac:dyDescent="0.35">
      <c r="A9" s="21" t="s">
        <v>485</v>
      </c>
      <c r="B9" s="21" t="s">
        <v>492</v>
      </c>
    </row>
    <row r="10" spans="1:2" x14ac:dyDescent="0.35">
      <c r="A10" s="20"/>
      <c r="B10" s="21"/>
    </row>
    <row r="11" spans="1:2" ht="25" x14ac:dyDescent="0.35">
      <c r="A11" s="34" t="s">
        <v>6</v>
      </c>
      <c r="B11" s="34"/>
    </row>
    <row r="12" spans="1:2" x14ac:dyDescent="0.35">
      <c r="A12" s="34" t="s">
        <v>7</v>
      </c>
      <c r="B12" s="34"/>
    </row>
    <row r="13" spans="1:2" x14ac:dyDescent="0.35">
      <c r="A13" s="34" t="s">
        <v>8</v>
      </c>
      <c r="B13" s="34"/>
    </row>
    <row r="14" spans="1:2" ht="25" x14ac:dyDescent="0.35">
      <c r="A14" s="34" t="s">
        <v>9</v>
      </c>
      <c r="B14" s="34"/>
    </row>
    <row r="15" spans="1:2" x14ac:dyDescent="0.35">
      <c r="A15" s="34" t="s">
        <v>10</v>
      </c>
      <c r="B15" s="34"/>
    </row>
    <row r="16" spans="1:2" x14ac:dyDescent="0.35">
      <c r="A16" s="34" t="s">
        <v>11</v>
      </c>
      <c r="B16" s="34"/>
    </row>
    <row r="17" spans="1:2" x14ac:dyDescent="0.35">
      <c r="A17" s="34" t="s">
        <v>12</v>
      </c>
      <c r="B17" s="3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96E2E-7067-425D-BBD5-D7B4F1DC11F3}">
  <dimension ref="A1:B47"/>
  <sheetViews>
    <sheetView showGridLines="0" topLeftCell="A42" workbookViewId="0">
      <selection activeCell="A5" sqref="A5"/>
    </sheetView>
  </sheetViews>
  <sheetFormatPr defaultColWidth="8.90625" defaultRowHeight="12.5" x14ac:dyDescent="0.35"/>
  <cols>
    <col min="1" max="1" width="81.08984375" style="31" customWidth="1"/>
    <col min="2" max="2" width="85.1796875" style="26" customWidth="1"/>
    <col min="3" max="16384" width="8.90625" style="26"/>
  </cols>
  <sheetData>
    <row r="1" spans="1:2" ht="13" x14ac:dyDescent="0.35">
      <c r="A1" s="25" t="s">
        <v>13</v>
      </c>
    </row>
    <row r="3" spans="1:2" ht="13" x14ac:dyDescent="0.35">
      <c r="A3" s="27" t="s">
        <v>14</v>
      </c>
      <c r="B3" s="27" t="s">
        <v>15</v>
      </c>
    </row>
    <row r="4" spans="1:2" ht="15" x14ac:dyDescent="0.35">
      <c r="A4" s="28" t="s">
        <v>64</v>
      </c>
      <c r="B4" s="27"/>
    </row>
    <row r="5" spans="1:2" ht="100" customHeight="1" x14ac:dyDescent="0.35">
      <c r="A5" s="20" t="s">
        <v>495</v>
      </c>
      <c r="B5" s="20" t="s">
        <v>279</v>
      </c>
    </row>
    <row r="6" spans="1:2" ht="28" x14ac:dyDescent="0.35">
      <c r="A6" s="28" t="s">
        <v>65</v>
      </c>
      <c r="B6" s="29"/>
    </row>
    <row r="7" spans="1:2" ht="25" x14ac:dyDescent="0.35">
      <c r="A7" s="20" t="s">
        <v>67</v>
      </c>
      <c r="B7" s="20"/>
    </row>
    <row r="8" spans="1:2" ht="37.5" x14ac:dyDescent="0.35">
      <c r="A8" s="20" t="s">
        <v>68</v>
      </c>
      <c r="B8" s="20"/>
    </row>
    <row r="9" spans="1:2" ht="37.5" x14ac:dyDescent="0.35">
      <c r="A9" s="20" t="s">
        <v>69</v>
      </c>
      <c r="B9" s="20"/>
    </row>
    <row r="10" spans="1:2" ht="25" x14ac:dyDescent="0.35">
      <c r="A10" s="20" t="s">
        <v>70</v>
      </c>
      <c r="B10" s="19"/>
    </row>
    <row r="11" spans="1:2" ht="15" x14ac:dyDescent="0.35">
      <c r="A11" s="28" t="s">
        <v>66</v>
      </c>
      <c r="B11" s="29"/>
    </row>
    <row r="12" spans="1:2" ht="39" x14ac:dyDescent="0.35">
      <c r="A12" s="30" t="s">
        <v>71</v>
      </c>
      <c r="B12" s="19"/>
    </row>
    <row r="13" spans="1:2" ht="37.5" x14ac:dyDescent="0.35">
      <c r="A13" s="20" t="s">
        <v>72</v>
      </c>
      <c r="B13" s="31" t="s">
        <v>185</v>
      </c>
    </row>
    <row r="14" spans="1:2" ht="25" x14ac:dyDescent="0.35">
      <c r="A14" s="20" t="s">
        <v>73</v>
      </c>
      <c r="B14" s="24" t="s">
        <v>186</v>
      </c>
    </row>
    <row r="15" spans="1:2" ht="50" x14ac:dyDescent="0.35">
      <c r="A15" s="20" t="s">
        <v>74</v>
      </c>
      <c r="B15" s="24" t="s">
        <v>186</v>
      </c>
    </row>
    <row r="16" spans="1:2" ht="37.5" x14ac:dyDescent="0.35">
      <c r="A16" s="20" t="s">
        <v>75</v>
      </c>
      <c r="B16" s="20" t="s">
        <v>280</v>
      </c>
    </row>
    <row r="17" spans="1:2" ht="37.5" x14ac:dyDescent="0.35">
      <c r="A17" s="20" t="s">
        <v>76</v>
      </c>
      <c r="B17" s="20" t="s">
        <v>187</v>
      </c>
    </row>
    <row r="18" spans="1:2" ht="25" x14ac:dyDescent="0.35">
      <c r="A18" s="20" t="s">
        <v>77</v>
      </c>
      <c r="B18" s="23" t="s">
        <v>281</v>
      </c>
    </row>
    <row r="19" spans="1:2" ht="37.5" x14ac:dyDescent="0.35">
      <c r="A19" s="20" t="s">
        <v>78</v>
      </c>
      <c r="B19" s="20" t="s">
        <v>188</v>
      </c>
    </row>
    <row r="20" spans="1:2" ht="50" x14ac:dyDescent="0.35">
      <c r="A20" s="20" t="s">
        <v>79</v>
      </c>
      <c r="B20" s="20" t="s">
        <v>186</v>
      </c>
    </row>
    <row r="21" spans="1:2" ht="25" x14ac:dyDescent="0.35">
      <c r="A21" s="20" t="s">
        <v>80</v>
      </c>
      <c r="B21" s="20" t="s">
        <v>189</v>
      </c>
    </row>
    <row r="22" spans="1:2" ht="39" x14ac:dyDescent="0.35">
      <c r="A22" s="27" t="s">
        <v>190</v>
      </c>
      <c r="B22" s="29"/>
    </row>
    <row r="23" spans="1:2" ht="100" customHeight="1" x14ac:dyDescent="0.35">
      <c r="A23" s="20" t="s">
        <v>81</v>
      </c>
      <c r="B23" s="119" t="s">
        <v>282</v>
      </c>
    </row>
    <row r="24" spans="1:2" ht="37.5" x14ac:dyDescent="0.35">
      <c r="A24" s="20" t="s">
        <v>82</v>
      </c>
      <c r="B24" s="120"/>
    </row>
    <row r="25" spans="1:2" ht="37.5" x14ac:dyDescent="0.35">
      <c r="A25" s="20" t="s">
        <v>83</v>
      </c>
      <c r="B25" s="121"/>
    </row>
    <row r="26" spans="1:2" ht="37.5" x14ac:dyDescent="0.35">
      <c r="A26" s="20" t="s">
        <v>84</v>
      </c>
      <c r="B26" s="20" t="s">
        <v>191</v>
      </c>
    </row>
    <row r="27" spans="1:2" ht="25" x14ac:dyDescent="0.35">
      <c r="A27" s="20" t="s">
        <v>85</v>
      </c>
      <c r="B27" s="19" t="s">
        <v>186</v>
      </c>
    </row>
    <row r="28" spans="1:2" ht="62.5" x14ac:dyDescent="0.35">
      <c r="A28" s="20" t="s">
        <v>86</v>
      </c>
      <c r="B28" s="20" t="s">
        <v>192</v>
      </c>
    </row>
    <row r="29" spans="1:2" x14ac:dyDescent="0.35">
      <c r="A29" s="20" t="s">
        <v>87</v>
      </c>
      <c r="B29" s="19" t="s">
        <v>186</v>
      </c>
    </row>
    <row r="30" spans="1:2" ht="26" x14ac:dyDescent="0.35">
      <c r="A30" s="28" t="s">
        <v>16</v>
      </c>
      <c r="B30" s="29"/>
    </row>
    <row r="31" spans="1:2" ht="37.5" x14ac:dyDescent="0.35">
      <c r="A31" s="20" t="s">
        <v>88</v>
      </c>
      <c r="B31" s="20" t="s">
        <v>193</v>
      </c>
    </row>
    <row r="32" spans="1:2" ht="62.5" x14ac:dyDescent="0.35">
      <c r="A32" s="20" t="s">
        <v>89</v>
      </c>
      <c r="B32" s="20" t="s">
        <v>194</v>
      </c>
    </row>
    <row r="33" spans="1:2" ht="39" x14ac:dyDescent="0.35">
      <c r="A33" s="28" t="s">
        <v>17</v>
      </c>
      <c r="B33" s="29"/>
    </row>
    <row r="34" spans="1:2" ht="25" x14ac:dyDescent="0.35">
      <c r="A34" s="20" t="s">
        <v>90</v>
      </c>
      <c r="B34" s="20" t="s">
        <v>195</v>
      </c>
    </row>
    <row r="35" spans="1:2" ht="37.5" x14ac:dyDescent="0.35">
      <c r="A35" s="20" t="s">
        <v>91</v>
      </c>
      <c r="B35" s="20" t="s">
        <v>196</v>
      </c>
    </row>
    <row r="36" spans="1:2" ht="50" x14ac:dyDescent="0.35">
      <c r="A36" s="20" t="s">
        <v>92</v>
      </c>
      <c r="B36" s="20" t="s">
        <v>197</v>
      </c>
    </row>
    <row r="37" spans="1:2" ht="39" x14ac:dyDescent="0.35">
      <c r="A37" s="28" t="s">
        <v>18</v>
      </c>
      <c r="B37" s="29"/>
    </row>
    <row r="38" spans="1:2" ht="62.5" x14ac:dyDescent="0.35">
      <c r="A38" s="20" t="s">
        <v>93</v>
      </c>
      <c r="B38" s="20" t="s">
        <v>198</v>
      </c>
    </row>
    <row r="39" spans="1:2" ht="75" x14ac:dyDescent="0.35">
      <c r="A39" s="20" t="s">
        <v>94</v>
      </c>
      <c r="B39" s="20" t="s">
        <v>199</v>
      </c>
    </row>
    <row r="40" spans="1:2" ht="62.5" x14ac:dyDescent="0.35">
      <c r="A40" s="20" t="s">
        <v>95</v>
      </c>
      <c r="B40" s="20" t="s">
        <v>200</v>
      </c>
    </row>
    <row r="41" spans="1:2" ht="39" x14ac:dyDescent="0.35">
      <c r="A41" s="28" t="s">
        <v>19</v>
      </c>
      <c r="B41" s="29"/>
    </row>
    <row r="42" spans="1:2" ht="62.5" x14ac:dyDescent="0.35">
      <c r="A42" s="20" t="s">
        <v>96</v>
      </c>
      <c r="B42" s="20" t="s">
        <v>201</v>
      </c>
    </row>
    <row r="43" spans="1:2" ht="62.5" x14ac:dyDescent="0.35">
      <c r="A43" s="20" t="s">
        <v>97</v>
      </c>
      <c r="B43" s="20" t="s">
        <v>202</v>
      </c>
    </row>
    <row r="44" spans="1:2" ht="62.5" x14ac:dyDescent="0.35">
      <c r="A44" s="20" t="s">
        <v>98</v>
      </c>
      <c r="B44" s="20" t="s">
        <v>203</v>
      </c>
    </row>
    <row r="45" spans="1:2" ht="62.5" x14ac:dyDescent="0.35">
      <c r="A45" s="20" t="s">
        <v>99</v>
      </c>
      <c r="B45" s="20" t="s">
        <v>204</v>
      </c>
    </row>
    <row r="46" spans="1:2" ht="62.5" x14ac:dyDescent="0.35">
      <c r="A46" s="20" t="s">
        <v>100</v>
      </c>
      <c r="B46" s="20" t="s">
        <v>205</v>
      </c>
    </row>
    <row r="47" spans="1:2" ht="62.5" x14ac:dyDescent="0.35">
      <c r="A47" s="20" t="s">
        <v>101</v>
      </c>
      <c r="B47" s="20" t="s">
        <v>206</v>
      </c>
    </row>
  </sheetData>
  <mergeCells count="1">
    <mergeCell ref="B23:B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B49F9-EA6B-4C74-AD2C-7F06E4205A06}">
  <dimension ref="A1:P37"/>
  <sheetViews>
    <sheetView showGridLines="0" topLeftCell="A21" zoomScale="80" zoomScaleNormal="80" workbookViewId="0">
      <selection activeCell="P3" sqref="P3"/>
    </sheetView>
  </sheetViews>
  <sheetFormatPr defaultColWidth="8.90625" defaultRowHeight="12.5" x14ac:dyDescent="0.35"/>
  <cols>
    <col min="1" max="1" width="52.90625" style="31" customWidth="1"/>
    <col min="2" max="2" width="15" style="31" customWidth="1"/>
    <col min="3" max="3" width="25.6328125" style="31" customWidth="1"/>
    <col min="4" max="12" width="8.90625" style="31"/>
    <col min="13" max="13" width="39.6328125" style="31" customWidth="1"/>
    <col min="14" max="14" width="12.81640625" style="31" customWidth="1"/>
    <col min="15" max="15" width="97.54296875" style="31" customWidth="1"/>
    <col min="16" max="16" width="106.54296875" style="31" customWidth="1"/>
    <col min="17" max="16384" width="8.90625" style="31"/>
  </cols>
  <sheetData>
    <row r="1" spans="1:16" ht="15" x14ac:dyDescent="0.35">
      <c r="A1" s="25" t="s">
        <v>102</v>
      </c>
    </row>
    <row r="3" spans="1:16" ht="132" customHeight="1" x14ac:dyDescent="0.35">
      <c r="A3" s="123"/>
      <c r="B3" s="123" t="s">
        <v>20</v>
      </c>
      <c r="C3" s="27" t="s">
        <v>21</v>
      </c>
      <c r="D3" s="125" t="s">
        <v>22</v>
      </c>
      <c r="E3" s="125"/>
      <c r="F3" s="125"/>
      <c r="G3" s="125"/>
      <c r="H3" s="125"/>
      <c r="I3" s="125"/>
      <c r="J3" s="125"/>
      <c r="K3" s="125"/>
      <c r="L3" s="125"/>
      <c r="M3" s="123" t="s">
        <v>122</v>
      </c>
      <c r="N3" s="123" t="s">
        <v>23</v>
      </c>
      <c r="O3" s="123" t="s">
        <v>24</v>
      </c>
    </row>
    <row r="4" spans="1:16" ht="13" x14ac:dyDescent="0.35">
      <c r="A4" s="124"/>
      <c r="B4" s="124"/>
      <c r="C4" s="36">
        <v>2010</v>
      </c>
      <c r="D4" s="36">
        <v>2015</v>
      </c>
      <c r="E4" s="36">
        <v>2016</v>
      </c>
      <c r="F4" s="36">
        <v>2017</v>
      </c>
      <c r="G4" s="36">
        <v>2018</v>
      </c>
      <c r="H4" s="36">
        <v>2019</v>
      </c>
      <c r="I4" s="36">
        <v>2020</v>
      </c>
      <c r="J4" s="36">
        <v>2021</v>
      </c>
      <c r="K4" s="36">
        <v>2022</v>
      </c>
      <c r="L4" s="36">
        <v>2023</v>
      </c>
      <c r="M4" s="124"/>
      <c r="N4" s="124"/>
      <c r="O4" s="124"/>
    </row>
    <row r="5" spans="1:16" ht="39" x14ac:dyDescent="0.35">
      <c r="A5" s="37" t="s">
        <v>25</v>
      </c>
      <c r="B5" s="20"/>
      <c r="C5" s="20"/>
      <c r="D5" s="20"/>
      <c r="E5" s="20"/>
      <c r="F5" s="20"/>
      <c r="G5" s="20"/>
      <c r="H5" s="20"/>
      <c r="I5" s="20"/>
      <c r="J5" s="20"/>
      <c r="K5" s="20"/>
      <c r="L5" s="20"/>
      <c r="M5" s="20"/>
      <c r="N5" s="32"/>
      <c r="O5" s="20"/>
    </row>
    <row r="6" spans="1:16" ht="87.5" x14ac:dyDescent="0.35">
      <c r="A6" s="20" t="s">
        <v>496</v>
      </c>
      <c r="B6" s="20" t="s">
        <v>283</v>
      </c>
      <c r="C6" s="46">
        <v>7.36</v>
      </c>
      <c r="D6" s="46">
        <v>3.7290947623687667</v>
      </c>
      <c r="E6" s="46">
        <v>3.9842127228833273</v>
      </c>
      <c r="F6" s="46">
        <v>4.4458067373353192</v>
      </c>
      <c r="G6" s="46">
        <v>4.9309395688037352</v>
      </c>
      <c r="H6" s="46">
        <v>5.5298235930840915</v>
      </c>
      <c r="I6" s="46">
        <v>5.8711989226407066</v>
      </c>
      <c r="J6" s="46">
        <v>6.2921837961037239</v>
      </c>
      <c r="K6" s="46">
        <v>6.7131686695667412</v>
      </c>
      <c r="L6" s="46">
        <v>7.1341535430297585</v>
      </c>
      <c r="M6" s="20" t="s">
        <v>209</v>
      </c>
      <c r="N6" s="32">
        <v>2030</v>
      </c>
      <c r="O6" s="45" t="s">
        <v>498</v>
      </c>
    </row>
    <row r="7" spans="1:16" ht="87.5" x14ac:dyDescent="0.35">
      <c r="A7" s="20" t="s">
        <v>477</v>
      </c>
      <c r="B7" s="20" t="s">
        <v>283</v>
      </c>
      <c r="C7" s="47">
        <v>1.48</v>
      </c>
      <c r="D7" s="46">
        <v>1.2968365153545698</v>
      </c>
      <c r="E7" s="46">
        <v>1.2590795403099402</v>
      </c>
      <c r="F7" s="46">
        <v>0.95638291994593128</v>
      </c>
      <c r="G7" s="46">
        <v>0.72898010525025103</v>
      </c>
      <c r="H7" s="46">
        <v>1.0861614809127278</v>
      </c>
      <c r="I7" s="46">
        <v>1.4562522364737913</v>
      </c>
      <c r="J7" s="46">
        <v>0.48126525573886675</v>
      </c>
      <c r="K7" s="46">
        <v>0.99486197561237222</v>
      </c>
      <c r="L7" s="46">
        <v>1.7286289779433881</v>
      </c>
      <c r="M7" s="20" t="s">
        <v>210</v>
      </c>
      <c r="N7" s="32">
        <v>2030</v>
      </c>
      <c r="O7" s="20" t="s">
        <v>499</v>
      </c>
    </row>
    <row r="8" spans="1:16" ht="87.5" x14ac:dyDescent="0.35">
      <c r="A8" s="20" t="s">
        <v>486</v>
      </c>
      <c r="B8" s="20" t="s">
        <v>283</v>
      </c>
      <c r="C8" s="46">
        <v>13.39</v>
      </c>
      <c r="D8" s="46">
        <v>9.5749150558634746</v>
      </c>
      <c r="E8" s="46">
        <v>9.8218517616871068</v>
      </c>
      <c r="F8" s="46">
        <v>8.2754026965138152</v>
      </c>
      <c r="G8" s="46">
        <v>6.9204533618198774</v>
      </c>
      <c r="H8" s="46">
        <v>12.404338520987757</v>
      </c>
      <c r="I8" s="46">
        <v>13.964554727733399</v>
      </c>
      <c r="J8" s="46">
        <v>8.6114061390982606</v>
      </c>
      <c r="K8" s="46">
        <v>9.9624224059531095</v>
      </c>
      <c r="L8" s="46">
        <v>15.805161032905399</v>
      </c>
      <c r="M8" s="20" t="s">
        <v>497</v>
      </c>
      <c r="N8" s="32">
        <v>2030</v>
      </c>
      <c r="O8" s="20" t="s">
        <v>500</v>
      </c>
    </row>
    <row r="9" spans="1:16" x14ac:dyDescent="0.35">
      <c r="A9" s="20"/>
      <c r="B9" s="20"/>
      <c r="C9" s="48"/>
      <c r="D9" s="46"/>
      <c r="E9" s="46"/>
      <c r="F9" s="46"/>
      <c r="G9" s="46"/>
      <c r="H9" s="46"/>
      <c r="I9" s="46"/>
      <c r="J9" s="46"/>
      <c r="K9" s="46"/>
      <c r="L9" s="46"/>
      <c r="M9" s="20"/>
      <c r="N9" s="32"/>
      <c r="O9" s="115"/>
    </row>
    <row r="10" spans="1:16" ht="62.5" x14ac:dyDescent="0.35">
      <c r="A10" s="33" t="s">
        <v>26</v>
      </c>
      <c r="B10" s="33"/>
      <c r="C10" s="33"/>
      <c r="D10" s="33"/>
      <c r="E10" s="33"/>
      <c r="F10" s="33"/>
      <c r="G10" s="33"/>
      <c r="H10" s="33"/>
      <c r="I10" s="33"/>
      <c r="J10" s="33"/>
      <c r="K10" s="33"/>
      <c r="L10" s="33"/>
      <c r="M10" s="33"/>
      <c r="N10" s="136"/>
      <c r="O10" s="134" t="s">
        <v>211</v>
      </c>
      <c r="P10" s="135"/>
    </row>
    <row r="11" spans="1:16" ht="87.5" x14ac:dyDescent="0.35">
      <c r="A11" s="33" t="s">
        <v>27</v>
      </c>
      <c r="B11" s="33"/>
      <c r="C11" s="33"/>
      <c r="D11" s="33"/>
      <c r="E11" s="33"/>
      <c r="F11" s="33"/>
      <c r="G11" s="33"/>
      <c r="H11" s="33"/>
      <c r="I11" s="33"/>
      <c r="J11" s="33"/>
      <c r="K11" s="33"/>
      <c r="L11" s="33"/>
      <c r="M11" s="33"/>
      <c r="N11" s="136"/>
      <c r="O11" s="134" t="s">
        <v>212</v>
      </c>
      <c r="P11" s="135"/>
    </row>
    <row r="12" spans="1:16" ht="62.5" x14ac:dyDescent="0.35">
      <c r="A12" s="33" t="s">
        <v>28</v>
      </c>
      <c r="B12" s="33"/>
      <c r="C12" s="33"/>
      <c r="D12" s="33"/>
      <c r="E12" s="33"/>
      <c r="F12" s="33"/>
      <c r="G12" s="33"/>
      <c r="H12" s="33"/>
      <c r="I12" s="33"/>
      <c r="J12" s="33"/>
      <c r="K12" s="33"/>
      <c r="L12" s="33"/>
      <c r="M12" s="33"/>
      <c r="N12" s="33"/>
      <c r="O12" s="137"/>
    </row>
    <row r="13" spans="1:16" ht="37.5" x14ac:dyDescent="0.35">
      <c r="A13" s="33" t="s">
        <v>103</v>
      </c>
      <c r="B13" s="33"/>
      <c r="C13" s="33"/>
      <c r="D13" s="33"/>
      <c r="E13" s="33"/>
      <c r="F13" s="33"/>
      <c r="G13" s="33"/>
      <c r="H13" s="33"/>
      <c r="I13" s="33"/>
      <c r="J13" s="33"/>
      <c r="K13" s="33"/>
      <c r="L13" s="33"/>
      <c r="M13" s="33"/>
      <c r="N13" s="33"/>
      <c r="O13" s="33"/>
    </row>
    <row r="14" spans="1:16" ht="37.5" x14ac:dyDescent="0.35">
      <c r="A14" s="33" t="s">
        <v>104</v>
      </c>
      <c r="B14" s="33"/>
      <c r="C14" s="33"/>
      <c r="D14" s="33"/>
      <c r="E14" s="33"/>
      <c r="F14" s="33"/>
      <c r="G14" s="33"/>
      <c r="H14" s="33"/>
      <c r="I14" s="33"/>
      <c r="J14" s="33"/>
      <c r="K14" s="33"/>
      <c r="L14" s="33"/>
      <c r="M14" s="33"/>
      <c r="N14" s="33"/>
      <c r="O14" s="33"/>
    </row>
    <row r="15" spans="1:16" ht="75" x14ac:dyDescent="0.35">
      <c r="A15" s="33" t="s">
        <v>105</v>
      </c>
      <c r="B15" s="33"/>
      <c r="C15" s="33"/>
      <c r="D15" s="33"/>
      <c r="E15" s="33"/>
      <c r="F15" s="33"/>
      <c r="G15" s="33"/>
      <c r="H15" s="33"/>
      <c r="I15" s="33"/>
      <c r="J15" s="33"/>
      <c r="K15" s="33"/>
      <c r="L15" s="33"/>
      <c r="M15" s="33"/>
      <c r="N15" s="33"/>
      <c r="O15" s="33"/>
    </row>
    <row r="16" spans="1:16" ht="50" x14ac:dyDescent="0.35">
      <c r="A16" s="33" t="s">
        <v>106</v>
      </c>
      <c r="B16" s="33"/>
      <c r="C16" s="33"/>
      <c r="D16" s="33"/>
      <c r="E16" s="33"/>
      <c r="F16" s="33"/>
      <c r="G16" s="33"/>
      <c r="H16" s="33"/>
      <c r="I16" s="33"/>
      <c r="J16" s="33"/>
      <c r="K16" s="33"/>
      <c r="L16" s="33"/>
      <c r="M16" s="33"/>
      <c r="N16" s="33"/>
      <c r="O16" s="33"/>
    </row>
    <row r="17" spans="1:15" ht="62.5" x14ac:dyDescent="0.35">
      <c r="A17" s="33" t="s">
        <v>107</v>
      </c>
      <c r="B17" s="33"/>
      <c r="C17" s="33"/>
      <c r="D17" s="33"/>
      <c r="E17" s="33"/>
      <c r="F17" s="33"/>
      <c r="G17" s="33"/>
      <c r="H17" s="33"/>
      <c r="I17" s="33"/>
      <c r="J17" s="33"/>
      <c r="K17" s="33"/>
      <c r="L17" s="33"/>
      <c r="M17" s="33"/>
      <c r="N17" s="33"/>
      <c r="O17" s="33"/>
    </row>
    <row r="18" spans="1:15" ht="25" x14ac:dyDescent="0.35">
      <c r="A18" s="33" t="s">
        <v>108</v>
      </c>
      <c r="B18" s="33"/>
      <c r="C18" s="33"/>
      <c r="D18" s="33"/>
      <c r="E18" s="33"/>
      <c r="F18" s="33"/>
      <c r="G18" s="33"/>
      <c r="H18" s="33"/>
      <c r="I18" s="33"/>
      <c r="J18" s="33"/>
      <c r="K18" s="33"/>
      <c r="L18" s="33"/>
      <c r="M18" s="33"/>
      <c r="N18" s="33"/>
      <c r="O18" s="33"/>
    </row>
    <row r="19" spans="1:15" ht="50" x14ac:dyDescent="0.35">
      <c r="A19" s="33" t="s">
        <v>109</v>
      </c>
      <c r="B19" s="33"/>
      <c r="C19" s="33"/>
      <c r="D19" s="33"/>
      <c r="E19" s="33"/>
      <c r="F19" s="33"/>
      <c r="G19" s="33"/>
      <c r="H19" s="33"/>
      <c r="I19" s="33"/>
      <c r="J19" s="33"/>
      <c r="K19" s="33"/>
      <c r="L19" s="33"/>
      <c r="M19" s="33"/>
      <c r="N19" s="33"/>
      <c r="O19" s="33"/>
    </row>
    <row r="20" spans="1:15" ht="37.5" x14ac:dyDescent="0.35">
      <c r="A20" s="33" t="s">
        <v>110</v>
      </c>
      <c r="B20" s="33"/>
      <c r="C20" s="33"/>
      <c r="D20" s="33"/>
      <c r="E20" s="33"/>
      <c r="F20" s="33"/>
      <c r="G20" s="33"/>
      <c r="H20" s="33"/>
      <c r="I20" s="33"/>
      <c r="J20" s="33"/>
      <c r="K20" s="33"/>
      <c r="L20" s="33"/>
      <c r="M20" s="33"/>
      <c r="N20" s="33"/>
      <c r="O20" s="33"/>
    </row>
    <row r="21" spans="1:15" ht="37.5" x14ac:dyDescent="0.35">
      <c r="A21" s="33" t="s">
        <v>111</v>
      </c>
      <c r="B21" s="33"/>
      <c r="C21" s="33"/>
      <c r="D21" s="33"/>
      <c r="E21" s="33"/>
      <c r="F21" s="33"/>
      <c r="G21" s="33"/>
      <c r="H21" s="33"/>
      <c r="I21" s="33"/>
      <c r="J21" s="33"/>
      <c r="K21" s="33"/>
      <c r="L21" s="33"/>
      <c r="M21" s="33"/>
      <c r="N21" s="33"/>
      <c r="O21" s="33"/>
    </row>
    <row r="22" spans="1:15" ht="37.5" x14ac:dyDescent="0.35">
      <c r="A22" s="33" t="s">
        <v>112</v>
      </c>
      <c r="B22" s="33"/>
      <c r="C22" s="33"/>
      <c r="D22" s="33"/>
      <c r="E22" s="33"/>
      <c r="F22" s="33"/>
      <c r="G22" s="33"/>
      <c r="H22" s="33"/>
      <c r="I22" s="33"/>
      <c r="J22" s="33"/>
      <c r="K22" s="33"/>
      <c r="L22" s="33"/>
      <c r="M22" s="33"/>
      <c r="N22" s="33"/>
      <c r="O22" s="33"/>
    </row>
    <row r="23" spans="1:15" ht="87.5" x14ac:dyDescent="0.35">
      <c r="A23" s="33" t="s">
        <v>113</v>
      </c>
      <c r="B23" s="33"/>
      <c r="C23" s="33"/>
      <c r="D23" s="33"/>
      <c r="E23" s="33"/>
      <c r="F23" s="33"/>
      <c r="G23" s="33"/>
      <c r="H23" s="33"/>
      <c r="I23" s="33"/>
      <c r="J23" s="33"/>
      <c r="K23" s="33"/>
      <c r="L23" s="33"/>
      <c r="M23" s="33"/>
      <c r="N23" s="33"/>
      <c r="O23" s="33"/>
    </row>
    <row r="24" spans="1:15" ht="37.5" x14ac:dyDescent="0.35">
      <c r="A24" s="33" t="s">
        <v>114</v>
      </c>
      <c r="B24" s="33"/>
      <c r="C24" s="33"/>
      <c r="D24" s="33"/>
      <c r="E24" s="33"/>
      <c r="F24" s="33"/>
      <c r="G24" s="33"/>
      <c r="H24" s="33"/>
      <c r="I24" s="33"/>
      <c r="J24" s="33"/>
      <c r="K24" s="33"/>
      <c r="L24" s="33"/>
      <c r="M24" s="33"/>
      <c r="N24" s="33"/>
      <c r="O24" s="33"/>
    </row>
    <row r="25" spans="1:15" ht="62.5" x14ac:dyDescent="0.35">
      <c r="A25" s="33" t="s">
        <v>115</v>
      </c>
      <c r="B25" s="33"/>
      <c r="C25" s="33"/>
      <c r="D25" s="33"/>
      <c r="E25" s="33"/>
      <c r="F25" s="33"/>
      <c r="G25" s="33"/>
      <c r="H25" s="33"/>
      <c r="I25" s="33"/>
      <c r="J25" s="33"/>
      <c r="K25" s="33"/>
      <c r="L25" s="33"/>
      <c r="M25" s="33"/>
      <c r="N25" s="33"/>
      <c r="O25" s="33"/>
    </row>
    <row r="26" spans="1:15" ht="75" x14ac:dyDescent="0.35">
      <c r="A26" s="33" t="s">
        <v>116</v>
      </c>
      <c r="B26" s="33"/>
      <c r="C26" s="33"/>
      <c r="D26" s="33"/>
      <c r="E26" s="33"/>
      <c r="F26" s="33"/>
      <c r="G26" s="33"/>
      <c r="H26" s="33"/>
      <c r="I26" s="33"/>
      <c r="J26" s="33"/>
      <c r="K26" s="33"/>
      <c r="L26" s="33"/>
      <c r="M26" s="33"/>
      <c r="N26" s="33"/>
      <c r="O26" s="33"/>
    </row>
    <row r="27" spans="1:15" ht="37.5" x14ac:dyDescent="0.35">
      <c r="A27" s="33" t="s">
        <v>101</v>
      </c>
      <c r="B27" s="33"/>
      <c r="C27" s="33"/>
      <c r="D27" s="33"/>
      <c r="E27" s="33"/>
      <c r="F27" s="33"/>
      <c r="G27" s="33"/>
      <c r="H27" s="33"/>
      <c r="I27" s="33"/>
      <c r="J27" s="33"/>
      <c r="K27" s="33"/>
      <c r="L27" s="33"/>
      <c r="M27" s="33"/>
      <c r="N27" s="33"/>
      <c r="O27" s="33"/>
    </row>
    <row r="28" spans="1:15" ht="26" x14ac:dyDescent="0.35">
      <c r="A28" s="28" t="s">
        <v>29</v>
      </c>
      <c r="B28" s="33"/>
      <c r="C28" s="33"/>
      <c r="D28" s="33"/>
      <c r="E28" s="33"/>
      <c r="F28" s="33"/>
      <c r="G28" s="33"/>
      <c r="H28" s="33"/>
      <c r="I28" s="33"/>
      <c r="J28" s="33"/>
      <c r="K28" s="33"/>
      <c r="L28" s="33"/>
      <c r="M28" s="33"/>
      <c r="N28" s="33"/>
      <c r="O28" s="33"/>
    </row>
    <row r="29" spans="1:15" x14ac:dyDescent="0.35">
      <c r="A29" s="33" t="s">
        <v>117</v>
      </c>
      <c r="B29" s="33"/>
      <c r="C29" s="33"/>
      <c r="D29" s="33"/>
      <c r="E29" s="33"/>
      <c r="F29" s="33"/>
      <c r="G29" s="33"/>
      <c r="H29" s="33"/>
      <c r="I29" s="33"/>
      <c r="J29" s="33"/>
      <c r="K29" s="33"/>
      <c r="L29" s="33"/>
      <c r="M29" s="33"/>
      <c r="N29" s="33"/>
      <c r="O29" s="33"/>
    </row>
    <row r="30" spans="1:15" ht="25" x14ac:dyDescent="0.35">
      <c r="A30" s="33" t="s">
        <v>118</v>
      </c>
      <c r="B30" s="33"/>
      <c r="C30" s="33"/>
      <c r="D30" s="33"/>
      <c r="E30" s="33"/>
      <c r="F30" s="33"/>
      <c r="G30" s="33"/>
      <c r="H30" s="33"/>
      <c r="I30" s="33"/>
      <c r="J30" s="33"/>
      <c r="K30" s="33"/>
      <c r="L30" s="33"/>
      <c r="M30" s="33"/>
      <c r="N30" s="33"/>
      <c r="O30" s="33"/>
    </row>
    <row r="31" spans="1:15" ht="75" x14ac:dyDescent="0.35">
      <c r="A31" s="33" t="s">
        <v>119</v>
      </c>
      <c r="B31" s="33"/>
      <c r="C31" s="33"/>
      <c r="D31" s="33"/>
      <c r="E31" s="33"/>
      <c r="F31" s="33"/>
      <c r="G31" s="33"/>
      <c r="H31" s="33"/>
      <c r="I31" s="33"/>
      <c r="J31" s="33"/>
      <c r="K31" s="33"/>
      <c r="L31" s="33"/>
      <c r="M31" s="33"/>
      <c r="N31" s="33"/>
      <c r="O31" s="33"/>
    </row>
    <row r="32" spans="1:15" x14ac:dyDescent="0.35">
      <c r="A32" s="33" t="s">
        <v>120</v>
      </c>
      <c r="B32" s="33"/>
      <c r="C32" s="33"/>
      <c r="D32" s="33"/>
      <c r="E32" s="33"/>
      <c r="F32" s="33"/>
      <c r="G32" s="33"/>
      <c r="H32" s="33"/>
      <c r="I32" s="33"/>
      <c r="J32" s="33"/>
      <c r="K32" s="33"/>
      <c r="L32" s="33"/>
      <c r="M32" s="33"/>
      <c r="N32" s="33"/>
      <c r="O32" s="33"/>
    </row>
    <row r="33" spans="1:15" ht="13" x14ac:dyDescent="0.35">
      <c r="A33" s="33" t="s">
        <v>121</v>
      </c>
      <c r="B33" s="33"/>
      <c r="C33" s="33"/>
      <c r="D33" s="33"/>
      <c r="E33" s="33"/>
      <c r="F33" s="33"/>
      <c r="G33" s="33"/>
      <c r="H33" s="33"/>
      <c r="I33" s="33"/>
      <c r="J33" s="33"/>
      <c r="K33" s="33"/>
      <c r="L33" s="33"/>
      <c r="M33" s="33"/>
      <c r="N33" s="33"/>
      <c r="O33" s="33"/>
    </row>
    <row r="35" spans="1:15" ht="69.5" customHeight="1" x14ac:dyDescent="0.35">
      <c r="A35" s="122" t="s">
        <v>208</v>
      </c>
      <c r="B35" s="122"/>
      <c r="C35" s="122"/>
      <c r="D35" s="122"/>
      <c r="E35" s="122"/>
      <c r="F35" s="122"/>
      <c r="G35" s="122"/>
      <c r="H35" s="122"/>
      <c r="I35" s="122"/>
      <c r="J35" s="122"/>
      <c r="K35" s="122"/>
      <c r="L35" s="122"/>
      <c r="M35" s="122"/>
      <c r="N35" s="122"/>
      <c r="O35" s="122"/>
    </row>
    <row r="37" spans="1:15" ht="66" customHeight="1" x14ac:dyDescent="0.35">
      <c r="A37" s="122" t="s">
        <v>207</v>
      </c>
      <c r="B37" s="122"/>
      <c r="C37" s="122"/>
      <c r="D37" s="122"/>
      <c r="E37" s="122"/>
      <c r="F37" s="122"/>
      <c r="G37" s="122"/>
      <c r="H37" s="122"/>
      <c r="I37" s="122"/>
      <c r="J37" s="122"/>
      <c r="K37" s="122"/>
      <c r="L37" s="122"/>
      <c r="M37" s="122"/>
      <c r="N37" s="122"/>
      <c r="O37" s="122"/>
    </row>
  </sheetData>
  <mergeCells count="8">
    <mergeCell ref="A37:O37"/>
    <mergeCell ref="A35:O35"/>
    <mergeCell ref="A3:A4"/>
    <mergeCell ref="O3:O4"/>
    <mergeCell ref="D3:L3"/>
    <mergeCell ref="B3:B4"/>
    <mergeCell ref="M3:M4"/>
    <mergeCell ref="N3:N4"/>
  </mergeCells>
  <phoneticPr fontId="1"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39333-D1A5-4923-B034-87073AE05346}">
  <dimension ref="A1:Q33"/>
  <sheetViews>
    <sheetView showGridLines="0" topLeftCell="G1" zoomScale="80" zoomScaleNormal="80" workbookViewId="0">
      <selection sqref="A1:O1"/>
    </sheetView>
  </sheetViews>
  <sheetFormatPr defaultColWidth="8.90625" defaultRowHeight="12.5" x14ac:dyDescent="0.35"/>
  <cols>
    <col min="1" max="1" width="27.54296875" style="9" customWidth="1"/>
    <col min="2" max="2" width="19.453125" style="38" customWidth="1"/>
    <col min="3" max="3" width="8.6328125" style="38" customWidth="1"/>
    <col min="4" max="4" width="19.453125" style="9" customWidth="1"/>
    <col min="5" max="5" width="26.1796875" style="9" customWidth="1"/>
    <col min="6" max="7" width="19.453125" style="9" customWidth="1"/>
    <col min="8" max="8" width="12.90625" style="9" customWidth="1"/>
    <col min="9" max="10" width="19.453125" style="9" customWidth="1"/>
    <col min="11" max="11" width="13.1796875" style="54" bestFit="1" customWidth="1"/>
    <col min="12" max="12" width="14.81640625" style="54" bestFit="1" customWidth="1"/>
    <col min="13" max="13" width="19.453125" style="42" customWidth="1"/>
    <col min="14" max="15" width="18.6328125" style="54" bestFit="1" customWidth="1"/>
    <col min="16" max="16" width="33.453125" style="4" customWidth="1"/>
    <col min="17" max="17" width="19.453125" style="9" customWidth="1"/>
    <col min="18" max="16384" width="8.90625" style="9"/>
  </cols>
  <sheetData>
    <row r="1" spans="1:17" ht="30" customHeight="1" x14ac:dyDescent="0.35">
      <c r="A1" s="127" t="s">
        <v>123</v>
      </c>
      <c r="B1" s="127"/>
      <c r="C1" s="127"/>
      <c r="D1" s="127"/>
      <c r="E1" s="127"/>
      <c r="F1" s="127"/>
      <c r="G1" s="127"/>
      <c r="H1" s="127"/>
      <c r="I1" s="127"/>
      <c r="J1" s="127"/>
      <c r="K1" s="127"/>
      <c r="L1" s="127"/>
      <c r="M1" s="127"/>
      <c r="N1" s="127"/>
      <c r="O1" s="127"/>
      <c r="P1" s="17"/>
    </row>
    <row r="2" spans="1:17" ht="13" x14ac:dyDescent="0.35">
      <c r="B2" s="39"/>
      <c r="K2" s="52"/>
      <c r="L2" s="52"/>
      <c r="M2" s="49"/>
      <c r="N2" s="52"/>
      <c r="O2" s="52"/>
    </row>
    <row r="3" spans="1:17" ht="31.25" customHeight="1" x14ac:dyDescent="0.35">
      <c r="A3" s="126" t="s">
        <v>124</v>
      </c>
      <c r="B3" s="40" t="s">
        <v>174</v>
      </c>
      <c r="C3" s="126" t="s">
        <v>125</v>
      </c>
      <c r="D3" s="126"/>
      <c r="E3" s="126"/>
      <c r="F3" s="40" t="s">
        <v>177</v>
      </c>
      <c r="G3" s="22" t="s">
        <v>179</v>
      </c>
      <c r="H3" s="126" t="s">
        <v>126</v>
      </c>
      <c r="I3" s="126" t="s">
        <v>175</v>
      </c>
      <c r="J3" s="126"/>
      <c r="K3" s="126" t="s">
        <v>30</v>
      </c>
      <c r="L3" s="126" t="s">
        <v>31</v>
      </c>
      <c r="M3" s="126" t="s">
        <v>32</v>
      </c>
      <c r="N3" s="126" t="s">
        <v>128</v>
      </c>
      <c r="O3" s="126"/>
      <c r="P3" s="126" t="s">
        <v>176</v>
      </c>
    </row>
    <row r="4" spans="1:17" ht="113" x14ac:dyDescent="0.35">
      <c r="A4" s="126"/>
      <c r="B4" s="41" t="s">
        <v>183</v>
      </c>
      <c r="C4" s="40" t="s">
        <v>343</v>
      </c>
      <c r="D4" s="40" t="s">
        <v>180</v>
      </c>
      <c r="E4" s="40" t="s">
        <v>181</v>
      </c>
      <c r="F4" s="41" t="s">
        <v>178</v>
      </c>
      <c r="G4" s="41" t="s">
        <v>184</v>
      </c>
      <c r="H4" s="126"/>
      <c r="I4" s="40" t="s">
        <v>127</v>
      </c>
      <c r="J4" s="40" t="s">
        <v>182</v>
      </c>
      <c r="K4" s="126"/>
      <c r="L4" s="126"/>
      <c r="M4" s="126"/>
      <c r="N4" s="40" t="s">
        <v>33</v>
      </c>
      <c r="O4" s="40" t="s">
        <v>34</v>
      </c>
      <c r="P4" s="126"/>
    </row>
    <row r="5" spans="1:17" s="4" customFormat="1" ht="37.5" x14ac:dyDescent="0.35">
      <c r="A5" s="20" t="s">
        <v>285</v>
      </c>
      <c r="B5" s="32" t="s">
        <v>216</v>
      </c>
      <c r="C5" s="32" t="s">
        <v>186</v>
      </c>
      <c r="D5" s="20" t="s">
        <v>249</v>
      </c>
      <c r="E5" s="20" t="s">
        <v>250</v>
      </c>
      <c r="F5" s="20" t="s">
        <v>226</v>
      </c>
      <c r="G5" s="20" t="s">
        <v>264</v>
      </c>
      <c r="H5" s="20" t="s">
        <v>223</v>
      </c>
      <c r="I5" s="20" t="s">
        <v>265</v>
      </c>
      <c r="J5" s="20" t="s">
        <v>266</v>
      </c>
      <c r="K5" s="53" t="s">
        <v>284</v>
      </c>
      <c r="L5" s="32">
        <v>2021</v>
      </c>
      <c r="M5" s="20" t="s">
        <v>268</v>
      </c>
      <c r="N5" s="32" t="s">
        <v>286</v>
      </c>
      <c r="O5" s="32" t="s">
        <v>286</v>
      </c>
      <c r="P5" s="20" t="s">
        <v>287</v>
      </c>
      <c r="Q5" s="71"/>
    </row>
    <row r="6" spans="1:17" s="4" customFormat="1" ht="84.5" customHeight="1" x14ac:dyDescent="0.35">
      <c r="A6" s="20" t="s">
        <v>229</v>
      </c>
      <c r="B6" s="32" t="s">
        <v>216</v>
      </c>
      <c r="C6" s="32" t="s">
        <v>186</v>
      </c>
      <c r="D6" s="20" t="s">
        <v>251</v>
      </c>
      <c r="E6" s="20" t="s">
        <v>252</v>
      </c>
      <c r="F6" s="20" t="s">
        <v>290</v>
      </c>
      <c r="G6" s="20" t="s">
        <v>269</v>
      </c>
      <c r="H6" s="20" t="s">
        <v>223</v>
      </c>
      <c r="I6" s="20" t="s">
        <v>227</v>
      </c>
      <c r="J6" s="20" t="s">
        <v>270</v>
      </c>
      <c r="K6" s="32" t="s">
        <v>267</v>
      </c>
      <c r="L6" s="32">
        <v>2017</v>
      </c>
      <c r="M6" s="21" t="s">
        <v>288</v>
      </c>
      <c r="N6" s="32" t="s">
        <v>286</v>
      </c>
      <c r="O6" s="32" t="s">
        <v>286</v>
      </c>
      <c r="P6" s="21" t="s">
        <v>289</v>
      </c>
      <c r="Q6" s="71"/>
    </row>
    <row r="7" spans="1:17" s="4" customFormat="1" ht="37.5" x14ac:dyDescent="0.35">
      <c r="A7" s="20" t="s">
        <v>230</v>
      </c>
      <c r="B7" s="32" t="s">
        <v>216</v>
      </c>
      <c r="C7" s="32" t="s">
        <v>186</v>
      </c>
      <c r="D7" s="20" t="s">
        <v>251</v>
      </c>
      <c r="E7" s="20" t="s">
        <v>252</v>
      </c>
      <c r="F7" s="20" t="s">
        <v>290</v>
      </c>
      <c r="G7" s="20" t="s">
        <v>269</v>
      </c>
      <c r="H7" s="20" t="s">
        <v>221</v>
      </c>
      <c r="I7" s="20" t="s">
        <v>227</v>
      </c>
      <c r="J7" s="20" t="s">
        <v>270</v>
      </c>
      <c r="K7" s="32" t="s">
        <v>267</v>
      </c>
      <c r="L7" s="32">
        <v>2016</v>
      </c>
      <c r="M7" s="21" t="s">
        <v>288</v>
      </c>
      <c r="N7" s="32" t="s">
        <v>286</v>
      </c>
      <c r="O7" s="32" t="s">
        <v>286</v>
      </c>
      <c r="P7" s="21" t="s">
        <v>291</v>
      </c>
      <c r="Q7" s="71"/>
    </row>
    <row r="8" spans="1:17" s="4" customFormat="1" ht="50" customHeight="1" x14ac:dyDescent="0.35">
      <c r="A8" s="20" t="s">
        <v>296</v>
      </c>
      <c r="B8" s="32" t="s">
        <v>217</v>
      </c>
      <c r="C8" s="32" t="s">
        <v>186</v>
      </c>
      <c r="D8" s="20" t="s">
        <v>292</v>
      </c>
      <c r="E8" s="20" t="s">
        <v>253</v>
      </c>
      <c r="F8" s="20" t="s">
        <v>293</v>
      </c>
      <c r="G8" s="20" t="s">
        <v>264</v>
      </c>
      <c r="H8" s="20" t="s">
        <v>223</v>
      </c>
      <c r="I8" s="21" t="s">
        <v>294</v>
      </c>
      <c r="J8" s="20" t="s">
        <v>271</v>
      </c>
      <c r="K8" s="53" t="s">
        <v>284</v>
      </c>
      <c r="L8" s="53">
        <v>2022</v>
      </c>
      <c r="M8" s="21" t="s">
        <v>295</v>
      </c>
      <c r="N8" s="50">
        <v>0.48399999999999999</v>
      </c>
      <c r="O8" s="50">
        <v>9.2579999999999991</v>
      </c>
      <c r="P8" s="21" t="s">
        <v>297</v>
      </c>
      <c r="Q8" s="71"/>
    </row>
    <row r="9" spans="1:17" ht="62.5" customHeight="1" x14ac:dyDescent="0.35">
      <c r="A9" s="20" t="s">
        <v>215</v>
      </c>
      <c r="B9" s="32" t="s">
        <v>216</v>
      </c>
      <c r="C9" s="32" t="s">
        <v>186</v>
      </c>
      <c r="D9" s="20" t="s">
        <v>298</v>
      </c>
      <c r="E9" s="20" t="s">
        <v>255</v>
      </c>
      <c r="F9" s="20" t="s">
        <v>274</v>
      </c>
      <c r="G9" s="20" t="s">
        <v>273</v>
      </c>
      <c r="H9" s="20" t="s">
        <v>221</v>
      </c>
      <c r="I9" s="21" t="s">
        <v>294</v>
      </c>
      <c r="J9" s="20" t="s">
        <v>299</v>
      </c>
      <c r="K9" s="53" t="s">
        <v>284</v>
      </c>
      <c r="L9" s="32">
        <v>2015</v>
      </c>
      <c r="M9" s="21" t="s">
        <v>295</v>
      </c>
      <c r="N9" s="51" t="s">
        <v>286</v>
      </c>
      <c r="O9" s="51" t="s">
        <v>286</v>
      </c>
      <c r="P9" s="21" t="s">
        <v>300</v>
      </c>
    </row>
    <row r="10" spans="1:17" ht="50" x14ac:dyDescent="0.35">
      <c r="A10" s="20" t="s">
        <v>231</v>
      </c>
      <c r="B10" s="32" t="s">
        <v>216</v>
      </c>
      <c r="C10" s="32" t="s">
        <v>186</v>
      </c>
      <c r="D10" s="20" t="s">
        <v>254</v>
      </c>
      <c r="E10" s="20" t="s">
        <v>256</v>
      </c>
      <c r="F10" s="20" t="s">
        <v>272</v>
      </c>
      <c r="G10" s="20" t="s">
        <v>269</v>
      </c>
      <c r="H10" s="20" t="s">
        <v>221</v>
      </c>
      <c r="I10" s="20" t="s">
        <v>294</v>
      </c>
      <c r="J10" s="20" t="s">
        <v>309</v>
      </c>
      <c r="K10" s="32" t="s">
        <v>301</v>
      </c>
      <c r="L10" s="32">
        <v>2015</v>
      </c>
      <c r="M10" s="21" t="s">
        <v>302</v>
      </c>
      <c r="N10" s="51" t="s">
        <v>286</v>
      </c>
      <c r="O10" s="51" t="s">
        <v>286</v>
      </c>
      <c r="P10" s="21" t="s">
        <v>303</v>
      </c>
    </row>
    <row r="11" spans="1:17" ht="37.5" x14ac:dyDescent="0.35">
      <c r="A11" s="20" t="s">
        <v>232</v>
      </c>
      <c r="B11" s="32" t="s">
        <v>216</v>
      </c>
      <c r="C11" s="32" t="s">
        <v>186</v>
      </c>
      <c r="D11" s="20" t="s">
        <v>304</v>
      </c>
      <c r="E11" s="20" t="s">
        <v>257</v>
      </c>
      <c r="F11" s="20" t="s">
        <v>222</v>
      </c>
      <c r="G11" s="20" t="s">
        <v>264</v>
      </c>
      <c r="H11" s="20" t="s">
        <v>223</v>
      </c>
      <c r="I11" s="21" t="s">
        <v>294</v>
      </c>
      <c r="J11" s="20" t="s">
        <v>271</v>
      </c>
      <c r="K11" s="53" t="s">
        <v>284</v>
      </c>
      <c r="L11" s="32">
        <v>2021</v>
      </c>
      <c r="M11" s="21" t="s">
        <v>295</v>
      </c>
      <c r="N11" s="51" t="s">
        <v>286</v>
      </c>
      <c r="O11" s="51" t="s">
        <v>286</v>
      </c>
      <c r="P11" s="21" t="s">
        <v>305</v>
      </c>
    </row>
    <row r="12" spans="1:17" ht="37.5" x14ac:dyDescent="0.35">
      <c r="A12" s="20" t="s">
        <v>233</v>
      </c>
      <c r="B12" s="32" t="s">
        <v>216</v>
      </c>
      <c r="C12" s="32" t="s">
        <v>186</v>
      </c>
      <c r="D12" s="20" t="s">
        <v>218</v>
      </c>
      <c r="E12" s="20" t="s">
        <v>310</v>
      </c>
      <c r="F12" s="20" t="s">
        <v>306</v>
      </c>
      <c r="G12" s="20" t="s">
        <v>269</v>
      </c>
      <c r="H12" s="20" t="s">
        <v>221</v>
      </c>
      <c r="I12" s="21" t="s">
        <v>294</v>
      </c>
      <c r="J12" s="20" t="s">
        <v>308</v>
      </c>
      <c r="K12" s="53" t="s">
        <v>284</v>
      </c>
      <c r="L12" s="32">
        <v>2012</v>
      </c>
      <c r="M12" s="21" t="s">
        <v>295</v>
      </c>
      <c r="N12" s="51" t="s">
        <v>286</v>
      </c>
      <c r="O12" s="51" t="s">
        <v>286</v>
      </c>
      <c r="P12" s="21" t="s">
        <v>307</v>
      </c>
    </row>
    <row r="13" spans="1:17" ht="37.5" x14ac:dyDescent="0.35">
      <c r="A13" s="20" t="s">
        <v>214</v>
      </c>
      <c r="B13" s="32" t="s">
        <v>216</v>
      </c>
      <c r="C13" s="32" t="s">
        <v>186</v>
      </c>
      <c r="D13" s="20" t="s">
        <v>218</v>
      </c>
      <c r="E13" s="20" t="s">
        <v>256</v>
      </c>
      <c r="F13" s="20" t="s">
        <v>272</v>
      </c>
      <c r="G13" s="20" t="s">
        <v>225</v>
      </c>
      <c r="H13" s="20" t="s">
        <v>223</v>
      </c>
      <c r="I13" s="21" t="s">
        <v>294</v>
      </c>
      <c r="J13" s="20" t="s">
        <v>308</v>
      </c>
      <c r="K13" s="53" t="s">
        <v>284</v>
      </c>
      <c r="L13" s="32">
        <v>2019</v>
      </c>
      <c r="M13" s="21" t="s">
        <v>295</v>
      </c>
      <c r="N13" s="51" t="s">
        <v>286</v>
      </c>
      <c r="O13" s="51" t="s">
        <v>286</v>
      </c>
      <c r="P13" s="21" t="s">
        <v>311</v>
      </c>
    </row>
    <row r="14" spans="1:17" ht="37.5" x14ac:dyDescent="0.35">
      <c r="A14" s="20" t="s">
        <v>234</v>
      </c>
      <c r="B14" s="32" t="s">
        <v>216</v>
      </c>
      <c r="C14" s="32" t="s">
        <v>186</v>
      </c>
      <c r="D14" s="20" t="s">
        <v>254</v>
      </c>
      <c r="E14" s="20" t="s">
        <v>258</v>
      </c>
      <c r="F14" s="20" t="s">
        <v>224</v>
      </c>
      <c r="G14" s="20" t="s">
        <v>225</v>
      </c>
      <c r="H14" s="20" t="s">
        <v>223</v>
      </c>
      <c r="I14" s="20" t="s">
        <v>40</v>
      </c>
      <c r="J14" s="20" t="s">
        <v>326</v>
      </c>
      <c r="K14" s="53" t="s">
        <v>267</v>
      </c>
      <c r="L14" s="32">
        <v>2008</v>
      </c>
      <c r="M14" s="21" t="s">
        <v>316</v>
      </c>
      <c r="N14" s="51" t="s">
        <v>286</v>
      </c>
      <c r="O14" s="51" t="s">
        <v>286</v>
      </c>
      <c r="P14" s="21" t="s">
        <v>312</v>
      </c>
    </row>
    <row r="15" spans="1:17" ht="37.5" x14ac:dyDescent="0.35">
      <c r="A15" s="20" t="s">
        <v>235</v>
      </c>
      <c r="B15" s="32" t="s">
        <v>216</v>
      </c>
      <c r="C15" s="32" t="s">
        <v>186</v>
      </c>
      <c r="D15" s="20" t="s">
        <v>259</v>
      </c>
      <c r="E15" s="20" t="s">
        <v>260</v>
      </c>
      <c r="F15" s="20" t="s">
        <v>224</v>
      </c>
      <c r="G15" s="20" t="s">
        <v>225</v>
      </c>
      <c r="H15" s="20" t="s">
        <v>223</v>
      </c>
      <c r="I15" s="20" t="s">
        <v>40</v>
      </c>
      <c r="J15" s="20" t="s">
        <v>228</v>
      </c>
      <c r="K15" s="32" t="s">
        <v>186</v>
      </c>
      <c r="L15" s="32">
        <v>2009</v>
      </c>
      <c r="M15" s="21" t="s">
        <v>278</v>
      </c>
      <c r="N15" s="51" t="s">
        <v>286</v>
      </c>
      <c r="O15" s="51" t="s">
        <v>286</v>
      </c>
      <c r="P15" s="21" t="s">
        <v>313</v>
      </c>
    </row>
    <row r="16" spans="1:17" ht="37.5" x14ac:dyDescent="0.35">
      <c r="A16" s="20" t="s">
        <v>236</v>
      </c>
      <c r="B16" s="32" t="s">
        <v>216</v>
      </c>
      <c r="C16" s="32" t="s">
        <v>186</v>
      </c>
      <c r="D16" s="20" t="s">
        <v>220</v>
      </c>
      <c r="E16" s="20" t="s">
        <v>261</v>
      </c>
      <c r="F16" s="20" t="s">
        <v>224</v>
      </c>
      <c r="G16" s="20" t="s">
        <v>225</v>
      </c>
      <c r="H16" s="20" t="s">
        <v>223</v>
      </c>
      <c r="I16" s="20" t="s">
        <v>40</v>
      </c>
      <c r="J16" s="20" t="s">
        <v>327</v>
      </c>
      <c r="K16" s="32" t="s">
        <v>267</v>
      </c>
      <c r="L16" s="32">
        <v>2008</v>
      </c>
      <c r="M16" s="21" t="s">
        <v>316</v>
      </c>
      <c r="N16" s="51" t="s">
        <v>286</v>
      </c>
      <c r="O16" s="51" t="s">
        <v>286</v>
      </c>
      <c r="P16" s="21" t="s">
        <v>314</v>
      </c>
    </row>
    <row r="17" spans="1:16" ht="37.5" x14ac:dyDescent="0.35">
      <c r="A17" s="20" t="s">
        <v>237</v>
      </c>
      <c r="B17" s="32" t="s">
        <v>216</v>
      </c>
      <c r="C17" s="32" t="s">
        <v>186</v>
      </c>
      <c r="D17" s="20" t="s">
        <v>219</v>
      </c>
      <c r="E17" s="20" t="s">
        <v>262</v>
      </c>
      <c r="F17" s="20" t="s">
        <v>224</v>
      </c>
      <c r="G17" s="20" t="s">
        <v>225</v>
      </c>
      <c r="H17" s="20" t="s">
        <v>223</v>
      </c>
      <c r="I17" s="20" t="s">
        <v>315</v>
      </c>
      <c r="J17" s="20" t="s">
        <v>275</v>
      </c>
      <c r="K17" s="32" t="s">
        <v>186</v>
      </c>
      <c r="L17" s="32">
        <v>2008</v>
      </c>
      <c r="M17" s="21" t="s">
        <v>268</v>
      </c>
      <c r="N17" s="51" t="s">
        <v>286</v>
      </c>
      <c r="O17" s="51" t="s">
        <v>286</v>
      </c>
      <c r="P17" s="21" t="s">
        <v>317</v>
      </c>
    </row>
    <row r="18" spans="1:16" ht="44" customHeight="1" x14ac:dyDescent="0.35">
      <c r="A18" s="20" t="s">
        <v>238</v>
      </c>
      <c r="B18" s="32" t="s">
        <v>216</v>
      </c>
      <c r="C18" s="32" t="s">
        <v>186</v>
      </c>
      <c r="D18" s="20" t="s">
        <v>263</v>
      </c>
      <c r="E18" s="20" t="s">
        <v>318</v>
      </c>
      <c r="F18" s="20" t="s">
        <v>224</v>
      </c>
      <c r="G18" s="20" t="s">
        <v>225</v>
      </c>
      <c r="H18" s="20" t="s">
        <v>223</v>
      </c>
      <c r="I18" s="20" t="s">
        <v>39</v>
      </c>
      <c r="J18" s="20" t="s">
        <v>322</v>
      </c>
      <c r="K18" s="32" t="s">
        <v>267</v>
      </c>
      <c r="L18" s="32">
        <v>2016</v>
      </c>
      <c r="M18" s="21" t="s">
        <v>277</v>
      </c>
      <c r="N18" s="51" t="s">
        <v>286</v>
      </c>
      <c r="O18" s="51" t="s">
        <v>286</v>
      </c>
      <c r="P18" s="21" t="s">
        <v>319</v>
      </c>
    </row>
    <row r="19" spans="1:16" ht="37.5" x14ac:dyDescent="0.35">
      <c r="A19" s="20" t="s">
        <v>213</v>
      </c>
      <c r="B19" s="32" t="s">
        <v>216</v>
      </c>
      <c r="C19" s="32" t="s">
        <v>186</v>
      </c>
      <c r="D19" s="20" t="s">
        <v>263</v>
      </c>
      <c r="E19" s="20" t="s">
        <v>320</v>
      </c>
      <c r="F19" s="20" t="s">
        <v>224</v>
      </c>
      <c r="G19" s="20" t="s">
        <v>269</v>
      </c>
      <c r="H19" s="20" t="s">
        <v>223</v>
      </c>
      <c r="I19" s="20" t="s">
        <v>39</v>
      </c>
      <c r="J19" s="20" t="s">
        <v>323</v>
      </c>
      <c r="K19" s="32" t="s">
        <v>267</v>
      </c>
      <c r="L19" s="32">
        <v>2012</v>
      </c>
      <c r="M19" s="21" t="s">
        <v>277</v>
      </c>
      <c r="N19" s="51" t="s">
        <v>286</v>
      </c>
      <c r="O19" s="51" t="s">
        <v>286</v>
      </c>
      <c r="P19" s="21" t="s">
        <v>321</v>
      </c>
    </row>
    <row r="20" spans="1:16" ht="58.5" customHeight="1" x14ac:dyDescent="0.35">
      <c r="A20" s="20" t="s">
        <v>239</v>
      </c>
      <c r="B20" s="32" t="s">
        <v>216</v>
      </c>
      <c r="C20" s="32" t="s">
        <v>186</v>
      </c>
      <c r="D20" s="20" t="s">
        <v>263</v>
      </c>
      <c r="E20" s="20" t="s">
        <v>320</v>
      </c>
      <c r="F20" s="20" t="s">
        <v>224</v>
      </c>
      <c r="G20" s="20" t="s">
        <v>264</v>
      </c>
      <c r="H20" s="20" t="s">
        <v>223</v>
      </c>
      <c r="I20" s="20" t="s">
        <v>39</v>
      </c>
      <c r="J20" s="20" t="s">
        <v>323</v>
      </c>
      <c r="K20" s="32" t="s">
        <v>267</v>
      </c>
      <c r="L20" s="32">
        <v>2009</v>
      </c>
      <c r="M20" s="21" t="s">
        <v>277</v>
      </c>
      <c r="N20" s="51" t="s">
        <v>286</v>
      </c>
      <c r="O20" s="51" t="s">
        <v>286</v>
      </c>
      <c r="P20" s="21" t="s">
        <v>324</v>
      </c>
    </row>
    <row r="21" spans="1:16" ht="58.5" customHeight="1" x14ac:dyDescent="0.35">
      <c r="A21" s="21" t="s">
        <v>334</v>
      </c>
      <c r="B21" s="32" t="s">
        <v>216</v>
      </c>
      <c r="C21" s="32" t="s">
        <v>186</v>
      </c>
      <c r="D21" s="20" t="s">
        <v>335</v>
      </c>
      <c r="E21" s="20" t="s">
        <v>336</v>
      </c>
      <c r="F21" s="20" t="s">
        <v>224</v>
      </c>
      <c r="G21" s="20" t="s">
        <v>264</v>
      </c>
      <c r="H21" s="20" t="s">
        <v>221</v>
      </c>
      <c r="I21" s="20" t="s">
        <v>44</v>
      </c>
      <c r="J21" s="20" t="s">
        <v>338</v>
      </c>
      <c r="K21" s="32" t="s">
        <v>339</v>
      </c>
      <c r="L21" s="32">
        <v>2012</v>
      </c>
      <c r="M21" s="21" t="s">
        <v>340</v>
      </c>
      <c r="N21" s="51" t="s">
        <v>286</v>
      </c>
      <c r="O21" s="51" t="s">
        <v>286</v>
      </c>
      <c r="P21" s="21" t="s">
        <v>341</v>
      </c>
    </row>
    <row r="22" spans="1:16" ht="58.5" customHeight="1" x14ac:dyDescent="0.35">
      <c r="A22" s="21" t="s">
        <v>333</v>
      </c>
      <c r="B22" s="32" t="s">
        <v>216</v>
      </c>
      <c r="C22" s="32" t="s">
        <v>186</v>
      </c>
      <c r="D22" s="20" t="s">
        <v>335</v>
      </c>
      <c r="E22" s="20" t="s">
        <v>336</v>
      </c>
      <c r="F22" s="20" t="s">
        <v>224</v>
      </c>
      <c r="G22" s="20" t="s">
        <v>269</v>
      </c>
      <c r="H22" s="20" t="s">
        <v>223</v>
      </c>
      <c r="I22" s="20" t="s">
        <v>44</v>
      </c>
      <c r="J22" s="20" t="s">
        <v>337</v>
      </c>
      <c r="K22" s="32" t="s">
        <v>339</v>
      </c>
      <c r="L22" s="32">
        <v>2017</v>
      </c>
      <c r="M22" s="21" t="s">
        <v>340</v>
      </c>
      <c r="N22" s="51" t="s">
        <v>286</v>
      </c>
      <c r="O22" s="51" t="s">
        <v>286</v>
      </c>
      <c r="P22" s="21" t="s">
        <v>342</v>
      </c>
    </row>
    <row r="23" spans="1:16" ht="37.5" x14ac:dyDescent="0.35">
      <c r="A23" s="20" t="s">
        <v>240</v>
      </c>
      <c r="B23" s="32" t="s">
        <v>217</v>
      </c>
      <c r="C23" s="32">
        <v>3.444</v>
      </c>
      <c r="D23" s="20" t="s">
        <v>329</v>
      </c>
      <c r="E23" s="20" t="s">
        <v>320</v>
      </c>
      <c r="F23" s="20" t="s">
        <v>224</v>
      </c>
      <c r="G23" s="20" t="s">
        <v>325</v>
      </c>
      <c r="H23" s="20" t="s">
        <v>223</v>
      </c>
      <c r="I23" s="20" t="s">
        <v>40</v>
      </c>
      <c r="J23" s="20" t="s">
        <v>326</v>
      </c>
      <c r="K23" s="32" t="s">
        <v>267</v>
      </c>
      <c r="L23" s="32">
        <v>2022</v>
      </c>
      <c r="M23" s="21" t="s">
        <v>316</v>
      </c>
      <c r="N23" s="61">
        <v>7.3999999999999996E-2</v>
      </c>
      <c r="O23" s="61">
        <v>1.087</v>
      </c>
      <c r="P23" s="21" t="s">
        <v>276</v>
      </c>
    </row>
    <row r="24" spans="1:16" ht="44" customHeight="1" x14ac:dyDescent="0.35">
      <c r="A24" s="20" t="s">
        <v>241</v>
      </c>
      <c r="B24" s="32" t="s">
        <v>217</v>
      </c>
      <c r="C24" s="32">
        <v>13.47</v>
      </c>
      <c r="D24" s="20" t="s">
        <v>329</v>
      </c>
      <c r="E24" s="20" t="s">
        <v>320</v>
      </c>
      <c r="F24" s="20" t="s">
        <v>224</v>
      </c>
      <c r="G24" s="20" t="s">
        <v>325</v>
      </c>
      <c r="H24" s="20" t="s">
        <v>223</v>
      </c>
      <c r="I24" s="20" t="s">
        <v>40</v>
      </c>
      <c r="J24" s="20" t="s">
        <v>326</v>
      </c>
      <c r="K24" s="32" t="s">
        <v>267</v>
      </c>
      <c r="L24" s="32">
        <v>2023</v>
      </c>
      <c r="M24" s="21" t="s">
        <v>316</v>
      </c>
      <c r="N24" s="61">
        <v>6.7100000000000007E-2</v>
      </c>
      <c r="O24" s="61">
        <v>2.4169999999999998</v>
      </c>
      <c r="P24" s="21" t="s">
        <v>276</v>
      </c>
    </row>
    <row r="25" spans="1:16" ht="44" customHeight="1" x14ac:dyDescent="0.35">
      <c r="A25" s="20" t="s">
        <v>242</v>
      </c>
      <c r="B25" s="32" t="s">
        <v>217</v>
      </c>
      <c r="C25" s="32">
        <v>2.6190000000000002</v>
      </c>
      <c r="D25" s="20" t="s">
        <v>329</v>
      </c>
      <c r="E25" s="20" t="s">
        <v>320</v>
      </c>
      <c r="F25" s="20" t="s">
        <v>224</v>
      </c>
      <c r="G25" s="20" t="s">
        <v>325</v>
      </c>
      <c r="H25" s="20" t="s">
        <v>223</v>
      </c>
      <c r="I25" s="20" t="s">
        <v>40</v>
      </c>
      <c r="J25" s="20" t="s">
        <v>328</v>
      </c>
      <c r="K25" s="32" t="s">
        <v>267</v>
      </c>
      <c r="L25" s="32">
        <v>2022</v>
      </c>
      <c r="M25" s="21" t="s">
        <v>316</v>
      </c>
      <c r="N25" s="61">
        <v>0.251</v>
      </c>
      <c r="O25" s="61">
        <v>3.819</v>
      </c>
      <c r="P25" s="21" t="s">
        <v>276</v>
      </c>
    </row>
    <row r="26" spans="1:16" ht="37.5" x14ac:dyDescent="0.35">
      <c r="A26" s="20" t="s">
        <v>243</v>
      </c>
      <c r="B26" s="32" t="s">
        <v>217</v>
      </c>
      <c r="C26" s="32">
        <v>0.5</v>
      </c>
      <c r="D26" s="20" t="s">
        <v>329</v>
      </c>
      <c r="E26" s="20" t="s">
        <v>320</v>
      </c>
      <c r="F26" s="20" t="s">
        <v>224</v>
      </c>
      <c r="G26" s="20" t="s">
        <v>325</v>
      </c>
      <c r="H26" s="20" t="s">
        <v>223</v>
      </c>
      <c r="I26" s="20" t="s">
        <v>40</v>
      </c>
      <c r="J26" s="20" t="s">
        <v>328</v>
      </c>
      <c r="K26" s="32" t="s">
        <v>267</v>
      </c>
      <c r="L26" s="32">
        <v>2023</v>
      </c>
      <c r="M26" s="21" t="s">
        <v>316</v>
      </c>
      <c r="N26" s="61">
        <v>7.1999999999999995E-2</v>
      </c>
      <c r="O26" s="61">
        <v>1.08</v>
      </c>
      <c r="P26" s="21" t="s">
        <v>276</v>
      </c>
    </row>
    <row r="27" spans="1:16" ht="37.5" x14ac:dyDescent="0.35">
      <c r="A27" s="20" t="s">
        <v>244</v>
      </c>
      <c r="B27" s="32" t="s">
        <v>217</v>
      </c>
      <c r="C27" s="32">
        <v>0.14000000000000001</v>
      </c>
      <c r="D27" s="20" t="s">
        <v>329</v>
      </c>
      <c r="E27" s="20" t="s">
        <v>320</v>
      </c>
      <c r="F27" s="20" t="s">
        <v>224</v>
      </c>
      <c r="G27" s="20" t="s">
        <v>325</v>
      </c>
      <c r="H27" s="20" t="s">
        <v>223</v>
      </c>
      <c r="I27" s="20" t="s">
        <v>39</v>
      </c>
      <c r="J27" s="20" t="s">
        <v>322</v>
      </c>
      <c r="K27" s="32" t="s">
        <v>267</v>
      </c>
      <c r="L27" s="32">
        <v>2024</v>
      </c>
      <c r="M27" s="21" t="s">
        <v>316</v>
      </c>
      <c r="N27" s="61">
        <v>0</v>
      </c>
      <c r="O27" s="61">
        <v>0.51700000000000002</v>
      </c>
      <c r="P27" s="21" t="s">
        <v>276</v>
      </c>
    </row>
    <row r="28" spans="1:16" ht="37.5" x14ac:dyDescent="0.35">
      <c r="A28" s="20" t="s">
        <v>245</v>
      </c>
      <c r="B28" s="32" t="s">
        <v>217</v>
      </c>
      <c r="C28" s="32">
        <v>0.125</v>
      </c>
      <c r="D28" s="20" t="s">
        <v>329</v>
      </c>
      <c r="E28" s="20" t="s">
        <v>320</v>
      </c>
      <c r="F28" s="20" t="s">
        <v>224</v>
      </c>
      <c r="G28" s="20" t="s">
        <v>325</v>
      </c>
      <c r="H28" s="20" t="s">
        <v>223</v>
      </c>
      <c r="I28" s="20" t="s">
        <v>39</v>
      </c>
      <c r="J28" s="20" t="s">
        <v>322</v>
      </c>
      <c r="K28" s="32" t="s">
        <v>267</v>
      </c>
      <c r="L28" s="32">
        <v>2022</v>
      </c>
      <c r="M28" s="21" t="s">
        <v>316</v>
      </c>
      <c r="N28" s="61">
        <v>0.02</v>
      </c>
      <c r="O28" s="61">
        <v>0.33600000000000002</v>
      </c>
      <c r="P28" s="21" t="s">
        <v>276</v>
      </c>
    </row>
    <row r="29" spans="1:16" ht="50" x14ac:dyDescent="0.25">
      <c r="A29" s="20" t="s">
        <v>246</v>
      </c>
      <c r="B29" s="32" t="s">
        <v>217</v>
      </c>
      <c r="C29" s="32">
        <v>18</v>
      </c>
      <c r="D29" s="20" t="s">
        <v>329</v>
      </c>
      <c r="E29" s="20" t="s">
        <v>320</v>
      </c>
      <c r="F29" s="20" t="s">
        <v>224</v>
      </c>
      <c r="G29" s="20" t="s">
        <v>325</v>
      </c>
      <c r="H29" s="20" t="s">
        <v>223</v>
      </c>
      <c r="I29" s="20" t="s">
        <v>39</v>
      </c>
      <c r="J29" s="20" t="s">
        <v>323</v>
      </c>
      <c r="K29" s="32" t="s">
        <v>267</v>
      </c>
      <c r="L29" s="32">
        <v>2017</v>
      </c>
      <c r="M29" s="21" t="s">
        <v>316</v>
      </c>
      <c r="N29" s="62">
        <v>8.4883000000000006</v>
      </c>
      <c r="O29" s="61">
        <v>25.25</v>
      </c>
      <c r="P29" s="72" t="s">
        <v>330</v>
      </c>
    </row>
    <row r="30" spans="1:16" ht="50" x14ac:dyDescent="0.25">
      <c r="A30" s="20" t="s">
        <v>247</v>
      </c>
      <c r="B30" s="32" t="s">
        <v>217</v>
      </c>
      <c r="C30" s="32">
        <v>3.8600000000000002E-2</v>
      </c>
      <c r="D30" s="20" t="s">
        <v>329</v>
      </c>
      <c r="E30" s="20" t="s">
        <v>320</v>
      </c>
      <c r="F30" s="20" t="s">
        <v>224</v>
      </c>
      <c r="G30" s="20" t="s">
        <v>325</v>
      </c>
      <c r="H30" s="20" t="s">
        <v>223</v>
      </c>
      <c r="I30" s="20" t="s">
        <v>39</v>
      </c>
      <c r="J30" s="20" t="s">
        <v>323</v>
      </c>
      <c r="K30" s="32" t="s">
        <v>267</v>
      </c>
      <c r="L30" s="32">
        <v>2016</v>
      </c>
      <c r="M30" s="21" t="s">
        <v>316</v>
      </c>
      <c r="N30" s="61" t="s">
        <v>331</v>
      </c>
      <c r="O30" s="61" t="s">
        <v>331</v>
      </c>
      <c r="P30" s="72" t="s">
        <v>330</v>
      </c>
    </row>
    <row r="31" spans="1:16" ht="37.5" x14ac:dyDescent="0.35">
      <c r="A31" s="20" t="s">
        <v>248</v>
      </c>
      <c r="B31" s="32" t="s">
        <v>217</v>
      </c>
      <c r="C31" s="32">
        <v>6.1</v>
      </c>
      <c r="D31" s="20" t="s">
        <v>329</v>
      </c>
      <c r="E31" s="20" t="s">
        <v>320</v>
      </c>
      <c r="F31" s="20" t="s">
        <v>224</v>
      </c>
      <c r="G31" s="20" t="s">
        <v>325</v>
      </c>
      <c r="H31" s="20" t="s">
        <v>223</v>
      </c>
      <c r="I31" s="20" t="s">
        <v>39</v>
      </c>
      <c r="J31" s="20" t="s">
        <v>323</v>
      </c>
      <c r="K31" s="32" t="s">
        <v>267</v>
      </c>
      <c r="L31" s="32">
        <v>2023</v>
      </c>
      <c r="M31" s="21" t="s">
        <v>316</v>
      </c>
      <c r="N31" s="61">
        <v>0</v>
      </c>
      <c r="O31" s="62">
        <f>(((0.77*8760*0.25)/0.51)/1000)*(2030-2024)</f>
        <v>19.838823529411766</v>
      </c>
      <c r="P31" s="21" t="s">
        <v>276</v>
      </c>
    </row>
    <row r="32" spans="1:16" ht="37.5" x14ac:dyDescent="0.35">
      <c r="A32" s="20" t="s">
        <v>332</v>
      </c>
      <c r="B32" s="32" t="s">
        <v>217</v>
      </c>
      <c r="C32" s="32">
        <v>8</v>
      </c>
      <c r="D32" s="20" t="s">
        <v>329</v>
      </c>
      <c r="E32" s="20" t="s">
        <v>320</v>
      </c>
      <c r="F32" s="20" t="s">
        <v>224</v>
      </c>
      <c r="G32" s="20" t="s">
        <v>325</v>
      </c>
      <c r="H32" s="20" t="s">
        <v>223</v>
      </c>
      <c r="I32" s="20" t="s">
        <v>39</v>
      </c>
      <c r="J32" s="20" t="s">
        <v>323</v>
      </c>
      <c r="K32" s="32" t="s">
        <v>267</v>
      </c>
      <c r="L32" s="32">
        <v>2023</v>
      </c>
      <c r="M32" s="21" t="s">
        <v>316</v>
      </c>
      <c r="N32" s="61">
        <v>0</v>
      </c>
      <c r="O32" s="62">
        <f>(((2*8760*0.25)/0.51)/1000)*(2030-2024)</f>
        <v>51.529411764705884</v>
      </c>
      <c r="P32" s="21" t="s">
        <v>276</v>
      </c>
    </row>
    <row r="33" spans="11:15" x14ac:dyDescent="0.35">
      <c r="K33" s="38"/>
      <c r="L33" s="38"/>
      <c r="M33" s="9"/>
      <c r="N33" s="38"/>
      <c r="O33" s="38"/>
    </row>
  </sheetData>
  <mergeCells count="10">
    <mergeCell ref="P3:P4"/>
    <mergeCell ref="A1:O1"/>
    <mergeCell ref="N3:O3"/>
    <mergeCell ref="M3:M4"/>
    <mergeCell ref="A3:A4"/>
    <mergeCell ref="H3:H4"/>
    <mergeCell ref="K3:K4"/>
    <mergeCell ref="L3:L4"/>
    <mergeCell ref="C3:E3"/>
    <mergeCell ref="I3:J3"/>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F56B0-AF03-4338-A78B-53105500139A}">
  <dimension ref="A1:N34"/>
  <sheetViews>
    <sheetView showGridLines="0" topLeftCell="A40" zoomScale="110" workbookViewId="0">
      <selection activeCell="M36" sqref="M36"/>
    </sheetView>
  </sheetViews>
  <sheetFormatPr defaultColWidth="8.90625" defaultRowHeight="12.5" x14ac:dyDescent="0.25"/>
  <cols>
    <col min="1" max="1" width="31.81640625" style="2" bestFit="1" customWidth="1"/>
    <col min="2" max="2" width="8.81640625" style="2" bestFit="1" customWidth="1"/>
    <col min="3" max="3" width="7.54296875" style="2" bestFit="1" customWidth="1"/>
    <col min="4" max="11" width="5.7265625" style="2" bestFit="1" customWidth="1"/>
    <col min="12" max="12" width="6.1796875" style="2" bestFit="1" customWidth="1"/>
    <col min="13" max="13" width="10.90625" style="2" customWidth="1"/>
    <col min="14" max="16384" width="8.90625" style="2"/>
  </cols>
  <sheetData>
    <row r="1" spans="1:14" ht="24" customHeight="1" x14ac:dyDescent="0.25">
      <c r="A1" s="128" t="s">
        <v>38</v>
      </c>
      <c r="B1" s="128"/>
      <c r="C1" s="128"/>
      <c r="D1" s="128"/>
      <c r="E1" s="128"/>
      <c r="F1" s="128"/>
      <c r="G1" s="128"/>
      <c r="H1" s="128"/>
      <c r="I1" s="128"/>
      <c r="J1" s="128"/>
      <c r="K1" s="128"/>
      <c r="L1" s="128"/>
      <c r="M1" s="128"/>
      <c r="N1" s="128"/>
    </row>
    <row r="2" spans="1:14" ht="36.5" customHeight="1" x14ac:dyDescent="0.25">
      <c r="A2" s="129" t="s">
        <v>389</v>
      </c>
      <c r="B2" s="129"/>
      <c r="C2" s="129"/>
      <c r="D2" s="129"/>
      <c r="E2" s="129"/>
      <c r="F2" s="129"/>
      <c r="G2" s="129"/>
      <c r="H2" s="129"/>
      <c r="I2" s="129"/>
      <c r="J2" s="129"/>
      <c r="K2" s="129"/>
      <c r="L2" s="129"/>
      <c r="M2" s="129"/>
      <c r="N2" s="129"/>
    </row>
    <row r="3" spans="1:14" ht="12.5" customHeight="1" x14ac:dyDescent="0.25">
      <c r="A3" s="31"/>
      <c r="B3" s="31"/>
      <c r="C3" s="31"/>
      <c r="D3" s="31"/>
      <c r="E3" s="31"/>
      <c r="F3" s="31"/>
      <c r="G3" s="31"/>
      <c r="H3" s="31"/>
      <c r="I3" s="31"/>
      <c r="J3" s="31"/>
      <c r="K3" s="31"/>
      <c r="L3" s="31"/>
      <c r="M3" s="31"/>
      <c r="N3" s="31"/>
    </row>
    <row r="4" spans="1:14" ht="15" x14ac:dyDescent="0.25">
      <c r="A4" s="55" t="s">
        <v>344</v>
      </c>
      <c r="B4" s="56"/>
      <c r="C4" s="56"/>
      <c r="D4" s="56"/>
      <c r="E4" s="56"/>
      <c r="F4" s="56"/>
      <c r="G4" s="56"/>
      <c r="H4" s="56"/>
      <c r="I4" s="56"/>
      <c r="J4" s="56"/>
      <c r="K4" s="56"/>
      <c r="L4" s="56"/>
      <c r="M4" s="59" t="s">
        <v>345</v>
      </c>
      <c r="N4" s="60">
        <f>[1]Table1!$K$1</f>
        <v>2023</v>
      </c>
    </row>
    <row r="5" spans="1:14" ht="15" x14ac:dyDescent="0.25">
      <c r="A5" s="55" t="s">
        <v>346</v>
      </c>
      <c r="B5" s="56"/>
      <c r="C5" s="56"/>
      <c r="D5" s="56"/>
      <c r="E5" s="56"/>
      <c r="F5" s="56"/>
      <c r="G5" s="56"/>
      <c r="H5" s="56"/>
      <c r="I5" s="56"/>
      <c r="J5" s="56"/>
      <c r="K5" s="56"/>
      <c r="L5" s="56"/>
      <c r="M5" s="59" t="s">
        <v>347</v>
      </c>
      <c r="N5" s="60">
        <f>[1]Table1!$K$2</f>
        <v>2024</v>
      </c>
    </row>
    <row r="6" spans="1:14" ht="15.5" thickBot="1" x14ac:dyDescent="0.3">
      <c r="A6" s="55"/>
      <c r="B6" s="56"/>
      <c r="C6" s="56"/>
      <c r="D6" s="56"/>
      <c r="E6" s="56"/>
      <c r="F6" s="56"/>
      <c r="G6" s="56"/>
      <c r="H6" s="56"/>
      <c r="I6" s="56"/>
      <c r="J6" s="56"/>
      <c r="K6" s="56"/>
      <c r="L6" s="56"/>
      <c r="M6" s="59" t="s">
        <v>348</v>
      </c>
      <c r="N6" s="60" t="str">
        <f>[1]Table1!$K$3</f>
        <v>Tuvalu</v>
      </c>
    </row>
    <row r="7" spans="1:14" ht="69" x14ac:dyDescent="0.25">
      <c r="A7" s="73" t="s">
        <v>349</v>
      </c>
      <c r="B7" s="74" t="s">
        <v>350</v>
      </c>
      <c r="C7" s="74" t="s">
        <v>351</v>
      </c>
      <c r="D7" s="75" t="s">
        <v>352</v>
      </c>
      <c r="E7" s="75" t="s">
        <v>353</v>
      </c>
      <c r="F7" s="75" t="s">
        <v>354</v>
      </c>
      <c r="G7" s="75" t="s">
        <v>355</v>
      </c>
      <c r="H7" s="75" t="s">
        <v>356</v>
      </c>
      <c r="I7" s="75" t="s">
        <v>357</v>
      </c>
      <c r="J7" s="75" t="s">
        <v>358</v>
      </c>
      <c r="K7" s="75" t="s">
        <v>359</v>
      </c>
      <c r="L7" s="74" t="s">
        <v>360</v>
      </c>
      <c r="M7" s="76" t="s">
        <v>361</v>
      </c>
      <c r="N7" s="57"/>
    </row>
    <row r="8" spans="1:14" ht="15" x14ac:dyDescent="0.25">
      <c r="A8" s="77"/>
      <c r="B8" s="78" t="s">
        <v>362</v>
      </c>
      <c r="C8" s="78"/>
      <c r="D8" s="78"/>
      <c r="E8" s="78"/>
      <c r="F8" s="78"/>
      <c r="G8" s="78"/>
      <c r="H8" s="78"/>
      <c r="I8" s="78"/>
      <c r="J8" s="78"/>
      <c r="K8" s="78"/>
      <c r="L8" s="78"/>
      <c r="M8" s="79" t="s">
        <v>363</v>
      </c>
      <c r="N8" s="57"/>
    </row>
    <row r="9" spans="1:14" ht="25" x14ac:dyDescent="0.25">
      <c r="A9" s="80" t="s">
        <v>364</v>
      </c>
      <c r="B9" s="81">
        <v>13.281862139700538</v>
      </c>
      <c r="C9" s="81"/>
      <c r="D9" s="81">
        <v>9.4805920618115991</v>
      </c>
      <c r="E9" s="81">
        <v>9.727991887973598</v>
      </c>
      <c r="F9" s="81">
        <v>8.2043885924265005</v>
      </c>
      <c r="G9" s="81">
        <v>6.874771039296518</v>
      </c>
      <c r="H9" s="81">
        <v>12.274830138427703</v>
      </c>
      <c r="I9" s="81">
        <v>13.819365054307781</v>
      </c>
      <c r="J9" s="81">
        <v>8.5552347127447277</v>
      </c>
      <c r="K9" s="81">
        <v>9.8911322606711707</v>
      </c>
      <c r="L9" s="82">
        <v>15.658677667662799</v>
      </c>
      <c r="M9" s="83">
        <v>17.895197999817896</v>
      </c>
      <c r="N9" s="58"/>
    </row>
    <row r="10" spans="1:14" ht="13.5" x14ac:dyDescent="0.25">
      <c r="A10" s="80" t="s">
        <v>365</v>
      </c>
      <c r="B10" s="81">
        <v>13.281862139700538</v>
      </c>
      <c r="C10" s="81"/>
      <c r="D10" s="81">
        <v>9.4805920618115991</v>
      </c>
      <c r="E10" s="81">
        <v>9.727991887973598</v>
      </c>
      <c r="F10" s="81">
        <v>8.2043885924265005</v>
      </c>
      <c r="G10" s="81">
        <v>6.874771039296518</v>
      </c>
      <c r="H10" s="81">
        <v>12.274830138427703</v>
      </c>
      <c r="I10" s="81">
        <v>13.819365054307781</v>
      </c>
      <c r="J10" s="81">
        <v>8.5552347127447277</v>
      </c>
      <c r="K10" s="81">
        <v>9.8911322606711707</v>
      </c>
      <c r="L10" s="82">
        <v>15.658677667662799</v>
      </c>
      <c r="M10" s="83">
        <v>17.895197999817896</v>
      </c>
      <c r="N10" s="57"/>
    </row>
    <row r="11" spans="1:14" ht="13.5" x14ac:dyDescent="0.25">
      <c r="A11" s="80" t="s">
        <v>366</v>
      </c>
      <c r="B11" s="81">
        <v>8.6357002051228644</v>
      </c>
      <c r="C11" s="81"/>
      <c r="D11" s="81">
        <v>8.0298246894285299</v>
      </c>
      <c r="E11" s="81">
        <v>8.011803439486112</v>
      </c>
      <c r="F11" s="81">
        <v>7.9884762935119049</v>
      </c>
      <c r="G11" s="81">
        <v>8.9067090006157823</v>
      </c>
      <c r="H11" s="81">
        <v>8.9057284548305784</v>
      </c>
      <c r="I11" s="81">
        <v>8.8983924366577618</v>
      </c>
      <c r="J11" s="81">
        <v>8.8812659271677923</v>
      </c>
      <c r="K11" s="81">
        <v>8.8738538327548344</v>
      </c>
      <c r="L11" s="82">
        <v>8.8726115580439799</v>
      </c>
      <c r="M11" s="83">
        <v>2.7433948295307431</v>
      </c>
      <c r="N11" s="57"/>
    </row>
    <row r="12" spans="1:14" ht="13.5" x14ac:dyDescent="0.25">
      <c r="A12" s="84" t="s">
        <v>367</v>
      </c>
      <c r="B12" s="81">
        <v>8.6357002051228644</v>
      </c>
      <c r="C12" s="81"/>
      <c r="D12" s="81">
        <v>8.0298246894285299</v>
      </c>
      <c r="E12" s="81">
        <v>8.011803439486112</v>
      </c>
      <c r="F12" s="81">
        <v>7.9884762935119049</v>
      </c>
      <c r="G12" s="81">
        <v>8.9067090006157823</v>
      </c>
      <c r="H12" s="81">
        <v>8.9057284548305784</v>
      </c>
      <c r="I12" s="81">
        <v>8.8983924366577618</v>
      </c>
      <c r="J12" s="81">
        <v>8.8812659271677923</v>
      </c>
      <c r="K12" s="81">
        <v>8.8738538327548344</v>
      </c>
      <c r="L12" s="82">
        <v>8.8726115580439799</v>
      </c>
      <c r="M12" s="83">
        <v>2.7433948295307431</v>
      </c>
      <c r="N12" s="57"/>
    </row>
    <row r="13" spans="1:14" ht="13.5" x14ac:dyDescent="0.25">
      <c r="A13" s="84" t="s">
        <v>368</v>
      </c>
      <c r="B13" s="81">
        <v>1.3445307910538149</v>
      </c>
      <c r="C13" s="81"/>
      <c r="D13" s="81">
        <v>1.3614964517323382</v>
      </c>
      <c r="E13" s="81">
        <v>1.3518622758527439</v>
      </c>
      <c r="F13" s="81">
        <v>1.3242960078683383</v>
      </c>
      <c r="G13" s="81">
        <v>1.3001091434671086</v>
      </c>
      <c r="H13" s="81">
        <v>1.3696741595092847</v>
      </c>
      <c r="I13" s="81">
        <v>1.3766726267042768</v>
      </c>
      <c r="J13" s="81">
        <v>1.2895392993424364</v>
      </c>
      <c r="K13" s="81">
        <v>1.296838109439983</v>
      </c>
      <c r="L13" s="82">
        <v>1.3571082241469485</v>
      </c>
      <c r="M13" s="83">
        <v>0.9354514732441146</v>
      </c>
      <c r="N13" s="57"/>
    </row>
    <row r="14" spans="1:14" ht="13.5" x14ac:dyDescent="0.25">
      <c r="A14" s="84" t="s">
        <v>369</v>
      </c>
      <c r="B14" s="81">
        <v>1.3445307910538149</v>
      </c>
      <c r="C14" s="81"/>
      <c r="D14" s="81">
        <v>1.3614964517323382</v>
      </c>
      <c r="E14" s="81">
        <v>1.3518622758527439</v>
      </c>
      <c r="F14" s="81">
        <v>1.3242960078683383</v>
      </c>
      <c r="G14" s="81">
        <v>1.3001091434671086</v>
      </c>
      <c r="H14" s="81">
        <v>1.3696741595092847</v>
      </c>
      <c r="I14" s="81">
        <v>1.3766726267042768</v>
      </c>
      <c r="J14" s="81">
        <v>1.2895392993424364</v>
      </c>
      <c r="K14" s="81">
        <v>1.296838109439983</v>
      </c>
      <c r="L14" s="82">
        <v>1.3571082241469485</v>
      </c>
      <c r="M14" s="83">
        <v>0.9354514732441146</v>
      </c>
      <c r="N14" s="57"/>
    </row>
    <row r="15" spans="1:14" x14ac:dyDescent="0.25">
      <c r="A15" s="84" t="s">
        <v>53</v>
      </c>
      <c r="B15" s="81" t="s">
        <v>370</v>
      </c>
      <c r="C15" s="81"/>
      <c r="D15" s="81" t="s">
        <v>370</v>
      </c>
      <c r="E15" s="81" t="s">
        <v>370</v>
      </c>
      <c r="F15" s="81" t="s">
        <v>370</v>
      </c>
      <c r="G15" s="81" t="s">
        <v>370</v>
      </c>
      <c r="H15" s="81" t="s">
        <v>370</v>
      </c>
      <c r="I15" s="81" t="s">
        <v>370</v>
      </c>
      <c r="J15" s="81" t="s">
        <v>370</v>
      </c>
      <c r="K15" s="81" t="s">
        <v>370</v>
      </c>
      <c r="L15" s="85" t="s">
        <v>370</v>
      </c>
      <c r="M15" s="86" t="s">
        <v>370</v>
      </c>
      <c r="N15" s="57"/>
    </row>
    <row r="16" spans="1:14" x14ac:dyDescent="0.25">
      <c r="A16" s="84" t="s">
        <v>54</v>
      </c>
      <c r="B16" s="81" t="s">
        <v>370</v>
      </c>
      <c r="C16" s="81"/>
      <c r="D16" s="81" t="s">
        <v>370</v>
      </c>
      <c r="E16" s="81" t="s">
        <v>370</v>
      </c>
      <c r="F16" s="81" t="s">
        <v>370</v>
      </c>
      <c r="G16" s="81" t="s">
        <v>370</v>
      </c>
      <c r="H16" s="81" t="s">
        <v>370</v>
      </c>
      <c r="I16" s="81" t="s">
        <v>370</v>
      </c>
      <c r="J16" s="81" t="s">
        <v>370</v>
      </c>
      <c r="K16" s="81" t="s">
        <v>370</v>
      </c>
      <c r="L16" s="85" t="s">
        <v>370</v>
      </c>
      <c r="M16" s="86" t="s">
        <v>370</v>
      </c>
      <c r="N16" s="57"/>
    </row>
    <row r="17" spans="1:14" x14ac:dyDescent="0.25">
      <c r="A17" s="84" t="s">
        <v>371</v>
      </c>
      <c r="B17" s="81" t="s">
        <v>370</v>
      </c>
      <c r="C17" s="81"/>
      <c r="D17" s="81" t="s">
        <v>370</v>
      </c>
      <c r="E17" s="81" t="s">
        <v>370</v>
      </c>
      <c r="F17" s="81" t="s">
        <v>370</v>
      </c>
      <c r="G17" s="81" t="s">
        <v>370</v>
      </c>
      <c r="H17" s="81" t="s">
        <v>370</v>
      </c>
      <c r="I17" s="81" t="s">
        <v>370</v>
      </c>
      <c r="J17" s="81" t="s">
        <v>370</v>
      </c>
      <c r="K17" s="81" t="s">
        <v>370</v>
      </c>
      <c r="L17" s="85" t="s">
        <v>370</v>
      </c>
      <c r="M17" s="86" t="s">
        <v>370</v>
      </c>
      <c r="N17" s="57"/>
    </row>
    <row r="18" spans="1:14" ht="13.5" x14ac:dyDescent="0.25">
      <c r="A18" s="84" t="s">
        <v>372</v>
      </c>
      <c r="B18" s="81" t="s">
        <v>370</v>
      </c>
      <c r="C18" s="81"/>
      <c r="D18" s="81" t="s">
        <v>370</v>
      </c>
      <c r="E18" s="81" t="s">
        <v>370</v>
      </c>
      <c r="F18" s="81" t="s">
        <v>370</v>
      </c>
      <c r="G18" s="81" t="s">
        <v>370</v>
      </c>
      <c r="H18" s="81" t="s">
        <v>370</v>
      </c>
      <c r="I18" s="81" t="s">
        <v>370</v>
      </c>
      <c r="J18" s="81" t="s">
        <v>370</v>
      </c>
      <c r="K18" s="81" t="s">
        <v>370</v>
      </c>
      <c r="L18" s="85" t="s">
        <v>370</v>
      </c>
      <c r="M18" s="86" t="s">
        <v>370</v>
      </c>
      <c r="N18" s="57"/>
    </row>
    <row r="19" spans="1:14" ht="14" thickBot="1" x14ac:dyDescent="0.3">
      <c r="A19" s="87" t="s">
        <v>373</v>
      </c>
      <c r="B19" s="88" t="s">
        <v>370</v>
      </c>
      <c r="C19" s="88"/>
      <c r="D19" s="88" t="s">
        <v>370</v>
      </c>
      <c r="E19" s="88" t="s">
        <v>370</v>
      </c>
      <c r="F19" s="88" t="s">
        <v>370</v>
      </c>
      <c r="G19" s="88" t="s">
        <v>370</v>
      </c>
      <c r="H19" s="88" t="s">
        <v>370</v>
      </c>
      <c r="I19" s="88" t="s">
        <v>370</v>
      </c>
      <c r="J19" s="88" t="s">
        <v>370</v>
      </c>
      <c r="K19" s="88" t="s">
        <v>370</v>
      </c>
      <c r="L19" s="89" t="s">
        <v>370</v>
      </c>
      <c r="M19" s="90" t="s">
        <v>370</v>
      </c>
      <c r="N19" s="57"/>
    </row>
    <row r="20" spans="1:14" x14ac:dyDescent="0.25">
      <c r="A20" s="91" t="s">
        <v>374</v>
      </c>
      <c r="B20" s="92">
        <v>23.262093135877215</v>
      </c>
      <c r="C20" s="92"/>
      <c r="D20" s="92">
        <v>18.871913202972468</v>
      </c>
      <c r="E20" s="92">
        <v>19.091657603312456</v>
      </c>
      <c r="F20" s="92">
        <v>17.517160893806743</v>
      </c>
      <c r="G20" s="92">
        <v>17.081589183379407</v>
      </c>
      <c r="H20" s="92">
        <v>22.550232752767567</v>
      </c>
      <c r="I20" s="92">
        <v>24.09443011766982</v>
      </c>
      <c r="J20" s="92">
        <v>18.726039939254957</v>
      </c>
      <c r="K20" s="92">
        <v>20.061824202865985</v>
      </c>
      <c r="L20" s="93">
        <v>25.888397449853727</v>
      </c>
      <c r="M20" s="94">
        <v>11.290060179176024</v>
      </c>
      <c r="N20" s="57"/>
    </row>
    <row r="21" spans="1:14" x14ac:dyDescent="0.25">
      <c r="A21" s="95" t="s">
        <v>375</v>
      </c>
      <c r="B21" s="96">
        <v>23.262093135877215</v>
      </c>
      <c r="C21" s="96"/>
      <c r="D21" s="96">
        <v>18.871913202972468</v>
      </c>
      <c r="E21" s="96">
        <v>19.091657603312456</v>
      </c>
      <c r="F21" s="96">
        <v>17.517160893806743</v>
      </c>
      <c r="G21" s="96">
        <v>17.081589183379407</v>
      </c>
      <c r="H21" s="96">
        <v>22.550232752767567</v>
      </c>
      <c r="I21" s="96">
        <v>24.09443011766982</v>
      </c>
      <c r="J21" s="96">
        <v>18.726039939254957</v>
      </c>
      <c r="K21" s="96">
        <v>20.061824202865985</v>
      </c>
      <c r="L21" s="97">
        <v>25.888397449853727</v>
      </c>
      <c r="M21" s="98">
        <v>11.290060179176024</v>
      </c>
      <c r="N21" s="57"/>
    </row>
    <row r="22" spans="1:14" x14ac:dyDescent="0.25">
      <c r="A22" s="95" t="s">
        <v>376</v>
      </c>
      <c r="B22" s="96" t="s">
        <v>301</v>
      </c>
      <c r="C22" s="96"/>
      <c r="D22" s="96" t="s">
        <v>301</v>
      </c>
      <c r="E22" s="96" t="s">
        <v>301</v>
      </c>
      <c r="F22" s="96" t="s">
        <v>301</v>
      </c>
      <c r="G22" s="96" t="s">
        <v>301</v>
      </c>
      <c r="H22" s="96" t="s">
        <v>301</v>
      </c>
      <c r="I22" s="96" t="s">
        <v>301</v>
      </c>
      <c r="J22" s="96" t="s">
        <v>301</v>
      </c>
      <c r="K22" s="96" t="s">
        <v>301</v>
      </c>
      <c r="L22" s="99" t="s">
        <v>301</v>
      </c>
      <c r="M22" s="100" t="s">
        <v>301</v>
      </c>
      <c r="N22" s="57"/>
    </row>
    <row r="23" spans="1:14" ht="13" thickBot="1" x14ac:dyDescent="0.3">
      <c r="A23" s="101" t="s">
        <v>377</v>
      </c>
      <c r="B23" s="102" t="s">
        <v>301</v>
      </c>
      <c r="C23" s="102"/>
      <c r="D23" s="102" t="s">
        <v>301</v>
      </c>
      <c r="E23" s="102" t="s">
        <v>301</v>
      </c>
      <c r="F23" s="102" t="s">
        <v>301</v>
      </c>
      <c r="G23" s="102" t="s">
        <v>301</v>
      </c>
      <c r="H23" s="102" t="s">
        <v>301</v>
      </c>
      <c r="I23" s="102" t="s">
        <v>301</v>
      </c>
      <c r="J23" s="102" t="s">
        <v>301</v>
      </c>
      <c r="K23" s="102" t="s">
        <v>301</v>
      </c>
      <c r="L23" s="103" t="s">
        <v>301</v>
      </c>
      <c r="M23" s="104" t="s">
        <v>301</v>
      </c>
      <c r="N23" s="57"/>
    </row>
    <row r="24" spans="1:14" x14ac:dyDescent="0.25">
      <c r="A24" s="105"/>
      <c r="B24" s="105"/>
      <c r="C24" s="105"/>
      <c r="D24" s="105"/>
      <c r="E24" s="105"/>
      <c r="F24" s="105"/>
      <c r="G24" s="105"/>
      <c r="H24" s="105"/>
      <c r="I24" s="105"/>
      <c r="J24" s="105"/>
      <c r="K24" s="105"/>
      <c r="L24" s="105"/>
      <c r="M24" s="106"/>
      <c r="N24" s="57"/>
    </row>
    <row r="25" spans="1:14" ht="15" thickBot="1" x14ac:dyDescent="0.4">
      <c r="A25" s="105"/>
      <c r="B25" s="105"/>
      <c r="C25" s="105"/>
      <c r="D25" s="105"/>
      <c r="E25" s="105"/>
      <c r="F25" s="105"/>
      <c r="G25" s="105"/>
      <c r="H25" s="105"/>
      <c r="I25" s="105"/>
      <c r="J25" s="105"/>
      <c r="K25" s="105"/>
      <c r="L25" s="105"/>
      <c r="M25" s="106"/>
      <c r="N25"/>
    </row>
    <row r="26" spans="1:14" ht="69" x14ac:dyDescent="0.35">
      <c r="A26" s="73" t="s">
        <v>378</v>
      </c>
      <c r="B26" s="74" t="s">
        <v>379</v>
      </c>
      <c r="C26" s="74" t="s">
        <v>351</v>
      </c>
      <c r="D26" s="75" t="s">
        <v>360</v>
      </c>
      <c r="E26" s="75" t="s">
        <v>360</v>
      </c>
      <c r="F26" s="75" t="s">
        <v>360</v>
      </c>
      <c r="G26" s="75" t="s">
        <v>360</v>
      </c>
      <c r="H26" s="75" t="s">
        <v>360</v>
      </c>
      <c r="I26" s="75" t="s">
        <v>360</v>
      </c>
      <c r="J26" s="75" t="s">
        <v>360</v>
      </c>
      <c r="K26" s="75" t="s">
        <v>360</v>
      </c>
      <c r="L26" s="74" t="s">
        <v>360</v>
      </c>
      <c r="M26" s="76" t="s">
        <v>361</v>
      </c>
      <c r="N26"/>
    </row>
    <row r="27" spans="1:14" x14ac:dyDescent="0.25">
      <c r="A27" s="77"/>
      <c r="B27" s="78" t="s">
        <v>380</v>
      </c>
      <c r="C27" s="78"/>
      <c r="D27" s="78"/>
      <c r="E27" s="78"/>
      <c r="F27" s="78"/>
      <c r="G27" s="78"/>
      <c r="H27" s="78"/>
      <c r="I27" s="78"/>
      <c r="J27" s="78"/>
      <c r="K27" s="78"/>
      <c r="L27" s="78"/>
      <c r="M27" s="79" t="s">
        <v>363</v>
      </c>
      <c r="N27" s="57"/>
    </row>
    <row r="28" spans="1:14" x14ac:dyDescent="0.25">
      <c r="A28" s="84" t="s">
        <v>381</v>
      </c>
      <c r="B28" s="81">
        <v>13.387443895806928</v>
      </c>
      <c r="C28" s="81"/>
      <c r="D28" s="81">
        <v>9.5749150558634764</v>
      </c>
      <c r="E28" s="81">
        <v>9.8218517616871051</v>
      </c>
      <c r="F28" s="81">
        <v>8.275402696513817</v>
      </c>
      <c r="G28" s="81">
        <v>6.9204533618198774</v>
      </c>
      <c r="H28" s="81">
        <v>12.404338520987759</v>
      </c>
      <c r="I28" s="81">
        <v>13.964554727733399</v>
      </c>
      <c r="J28" s="81">
        <v>8.6114061390982588</v>
      </c>
      <c r="K28" s="81">
        <v>9.9624224059531095</v>
      </c>
      <c r="L28" s="107">
        <v>15.805161032905399</v>
      </c>
      <c r="M28" s="108">
        <v>18.059587445634207</v>
      </c>
      <c r="N28" s="57"/>
    </row>
    <row r="29" spans="1:14" x14ac:dyDescent="0.25">
      <c r="A29" s="84" t="s">
        <v>382</v>
      </c>
      <c r="B29" s="81" t="s">
        <v>383</v>
      </c>
      <c r="C29" s="81"/>
      <c r="D29" s="81" t="s">
        <v>383</v>
      </c>
      <c r="E29" s="81" t="s">
        <v>383</v>
      </c>
      <c r="F29" s="81" t="s">
        <v>383</v>
      </c>
      <c r="G29" s="81" t="s">
        <v>383</v>
      </c>
      <c r="H29" s="81" t="s">
        <v>383</v>
      </c>
      <c r="I29" s="81" t="s">
        <v>383</v>
      </c>
      <c r="J29" s="81" t="s">
        <v>383</v>
      </c>
      <c r="K29" s="81" t="s">
        <v>383</v>
      </c>
      <c r="L29" s="107" t="s">
        <v>383</v>
      </c>
      <c r="M29" s="108" t="s">
        <v>301</v>
      </c>
      <c r="N29" s="57"/>
    </row>
    <row r="30" spans="1:14" x14ac:dyDescent="0.25">
      <c r="A30" s="84" t="s">
        <v>384</v>
      </c>
      <c r="B30" s="81">
        <v>8.4577324818196917</v>
      </c>
      <c r="C30" s="81"/>
      <c r="D30" s="81">
        <v>8.7362269296089892</v>
      </c>
      <c r="E30" s="81">
        <v>8.7104496543003496</v>
      </c>
      <c r="F30" s="81">
        <v>8.6838694486679291</v>
      </c>
      <c r="G30" s="81">
        <v>8.6580921733592877</v>
      </c>
      <c r="H30" s="81">
        <v>8.6323053115147435</v>
      </c>
      <c r="I30" s="81">
        <v>8.6057411976065339</v>
      </c>
      <c r="J30" s="81">
        <v>8.5799543357619878</v>
      </c>
      <c r="K30" s="81">
        <v>8.5541770604533482</v>
      </c>
      <c r="L30" s="107">
        <v>8.5276033600092322</v>
      </c>
      <c r="M30" s="108">
        <v>0.82611832828398235</v>
      </c>
      <c r="N30" s="57"/>
    </row>
    <row r="31" spans="1:14" ht="14" x14ac:dyDescent="0.25">
      <c r="A31" s="84" t="s">
        <v>385</v>
      </c>
      <c r="B31" s="81" t="s">
        <v>383</v>
      </c>
      <c r="C31" s="81"/>
      <c r="D31" s="81" t="s">
        <v>383</v>
      </c>
      <c r="E31" s="81" t="s">
        <v>383</v>
      </c>
      <c r="F31" s="81" t="s">
        <v>383</v>
      </c>
      <c r="G31" s="81" t="s">
        <v>383</v>
      </c>
      <c r="H31" s="81" t="s">
        <v>383</v>
      </c>
      <c r="I31" s="81" t="s">
        <v>383</v>
      </c>
      <c r="J31" s="81" t="s">
        <v>383</v>
      </c>
      <c r="K31" s="81" t="s">
        <v>383</v>
      </c>
      <c r="L31" s="107" t="s">
        <v>383</v>
      </c>
      <c r="M31" s="108" t="s">
        <v>301</v>
      </c>
      <c r="N31" s="57"/>
    </row>
    <row r="32" spans="1:14" x14ac:dyDescent="0.25">
      <c r="A32" s="84" t="s">
        <v>386</v>
      </c>
      <c r="B32" s="81">
        <v>1.4169167582505982</v>
      </c>
      <c r="C32" s="81"/>
      <c r="D32" s="81">
        <v>0.56077121749999992</v>
      </c>
      <c r="E32" s="81">
        <v>0.55935618732499992</v>
      </c>
      <c r="F32" s="81">
        <v>0.55788874862499993</v>
      </c>
      <c r="G32" s="81">
        <v>1.5030436482002443</v>
      </c>
      <c r="H32" s="81">
        <v>1.5135889202650659</v>
      </c>
      <c r="I32" s="81">
        <v>1.5241341923298874</v>
      </c>
      <c r="J32" s="81">
        <v>1.5346794643947095</v>
      </c>
      <c r="K32" s="81">
        <v>1.5452247364595313</v>
      </c>
      <c r="L32" s="107">
        <v>1.5556330569390957</v>
      </c>
      <c r="M32" s="108">
        <v>9.790010449150472</v>
      </c>
      <c r="N32" s="57"/>
    </row>
    <row r="33" spans="1:14" ht="13" thickBot="1" x14ac:dyDescent="0.3">
      <c r="A33" s="87" t="s">
        <v>387</v>
      </c>
      <c r="B33" s="88" t="s">
        <v>383</v>
      </c>
      <c r="C33" s="88"/>
      <c r="D33" s="88" t="s">
        <v>383</v>
      </c>
      <c r="E33" s="88" t="s">
        <v>383</v>
      </c>
      <c r="F33" s="88" t="s">
        <v>383</v>
      </c>
      <c r="G33" s="88" t="s">
        <v>383</v>
      </c>
      <c r="H33" s="88" t="s">
        <v>383</v>
      </c>
      <c r="I33" s="88" t="s">
        <v>383</v>
      </c>
      <c r="J33" s="88" t="s">
        <v>383</v>
      </c>
      <c r="K33" s="88" t="s">
        <v>383</v>
      </c>
      <c r="L33" s="109" t="s">
        <v>383</v>
      </c>
      <c r="M33" s="110" t="s">
        <v>301</v>
      </c>
      <c r="N33" s="57"/>
    </row>
    <row r="34" spans="1:14" ht="14.5" thickBot="1" x14ac:dyDescent="0.3">
      <c r="A34" s="111" t="s">
        <v>388</v>
      </c>
      <c r="B34" s="112">
        <v>23.262093135877215</v>
      </c>
      <c r="C34" s="112"/>
      <c r="D34" s="112">
        <v>18.871913202972468</v>
      </c>
      <c r="E34" s="112">
        <v>19.091657603312456</v>
      </c>
      <c r="F34" s="112">
        <v>17.517160893806743</v>
      </c>
      <c r="G34" s="112">
        <v>17.081589183379407</v>
      </c>
      <c r="H34" s="112">
        <v>22.550232752767567</v>
      </c>
      <c r="I34" s="112">
        <v>24.09443011766982</v>
      </c>
      <c r="J34" s="112">
        <v>18.726039939254957</v>
      </c>
      <c r="K34" s="112">
        <v>20.061824202865985</v>
      </c>
      <c r="L34" s="113">
        <v>25.888397449853727</v>
      </c>
      <c r="M34" s="114">
        <v>11.290060179176024</v>
      </c>
      <c r="N34" s="57"/>
    </row>
  </sheetData>
  <mergeCells count="2">
    <mergeCell ref="A1:N1"/>
    <mergeCell ref="A2:N2"/>
  </mergeCells>
  <dataValidations count="2">
    <dataValidation allowBlank="1" showInputMessage="1" showErrorMessage="1" sqref="A8:C8 A27:C27 A28:D34 E26:K26 A9:D26 E7:K7 M24:M27 M4:M8 A4:D7 N7:N34" xr:uid="{1D40D833-41AC-4D24-9A79-B50889099F17}">
      <formula1>0</formula1>
      <formula2>0</formula2>
    </dataValidation>
    <dataValidation allowBlank="1" showInputMessage="1" showErrorMessage="1" sqref="N4:N6 E4:K6 E28:L34 L9:L26 E9:K25 M15:M19 M22:M23 L4:L7" xr:uid="{2E216D24-67A4-4CA5-9267-84242E206F17}"/>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381AD-230B-4B3E-AAF4-E31882E28CF9}">
  <dimension ref="A1:E25"/>
  <sheetViews>
    <sheetView showGridLines="0" topLeftCell="A16" workbookViewId="0"/>
  </sheetViews>
  <sheetFormatPr defaultColWidth="8.90625" defaultRowHeight="12.5" x14ac:dyDescent="0.35"/>
  <cols>
    <col min="1" max="1" width="56.81640625" style="9" customWidth="1"/>
    <col min="2" max="2" width="39.54296875" style="9" customWidth="1"/>
    <col min="3" max="3" width="18.6328125" style="9" customWidth="1"/>
    <col min="4" max="4" width="19.90625" style="9" customWidth="1"/>
    <col min="5" max="5" width="19.36328125" style="9" customWidth="1"/>
    <col min="6" max="16384" width="8.90625" style="9"/>
  </cols>
  <sheetData>
    <row r="1" spans="1:5" ht="15" x14ac:dyDescent="0.35">
      <c r="A1" s="8" t="s">
        <v>129</v>
      </c>
    </row>
    <row r="3" spans="1:5" ht="28" x14ac:dyDescent="0.35">
      <c r="A3" s="4"/>
      <c r="B3" s="6" t="s">
        <v>130</v>
      </c>
      <c r="C3" s="117" t="s">
        <v>131</v>
      </c>
      <c r="D3" s="117"/>
      <c r="E3" s="117"/>
    </row>
    <row r="4" spans="1:5" ht="13" x14ac:dyDescent="0.35">
      <c r="A4" s="4"/>
      <c r="B4" s="6">
        <v>2023</v>
      </c>
      <c r="C4" s="6">
        <v>2025</v>
      </c>
      <c r="D4" s="6">
        <v>2030</v>
      </c>
      <c r="E4" s="6">
        <v>2035</v>
      </c>
    </row>
    <row r="5" spans="1:5" ht="15" x14ac:dyDescent="0.35">
      <c r="A5" s="16" t="s">
        <v>173</v>
      </c>
      <c r="B5" s="4"/>
      <c r="C5" s="4"/>
      <c r="D5" s="4"/>
      <c r="E5" s="4"/>
    </row>
    <row r="6" spans="1:5" x14ac:dyDescent="0.25">
      <c r="A6" s="4" t="s">
        <v>39</v>
      </c>
      <c r="B6" s="64">
        <v>15.805161032905399</v>
      </c>
      <c r="C6" s="64">
        <v>6.5268229618913773</v>
      </c>
      <c r="D6" s="64">
        <v>3.6094463032048143</v>
      </c>
      <c r="E6" s="64">
        <v>3.4713244537272772</v>
      </c>
    </row>
    <row r="7" spans="1:5" x14ac:dyDescent="0.25">
      <c r="A7" s="4" t="s">
        <v>41</v>
      </c>
      <c r="B7" s="65" t="s">
        <v>391</v>
      </c>
      <c r="C7" s="65" t="s">
        <v>391</v>
      </c>
      <c r="D7" s="65" t="s">
        <v>391</v>
      </c>
      <c r="E7" s="65" t="s">
        <v>391</v>
      </c>
    </row>
    <row r="8" spans="1:5" x14ac:dyDescent="0.25">
      <c r="A8" s="4" t="s">
        <v>42</v>
      </c>
      <c r="B8" s="64">
        <v>8.5276033600092322</v>
      </c>
      <c r="C8" s="64">
        <v>10.169580058349538</v>
      </c>
      <c r="D8" s="64">
        <v>11.394737185253234</v>
      </c>
      <c r="E8" s="64">
        <v>12.619894312157044</v>
      </c>
    </row>
    <row r="9" spans="1:5" x14ac:dyDescent="0.25">
      <c r="A9" s="4" t="s">
        <v>43</v>
      </c>
      <c r="B9" s="65" t="s">
        <v>390</v>
      </c>
      <c r="C9" s="65" t="s">
        <v>390</v>
      </c>
      <c r="D9" s="65" t="s">
        <v>390</v>
      </c>
      <c r="E9" s="65" t="s">
        <v>390</v>
      </c>
    </row>
    <row r="10" spans="1:5" x14ac:dyDescent="0.25">
      <c r="A10" s="4" t="s">
        <v>44</v>
      </c>
      <c r="B10" s="64">
        <v>1.5556330569390957</v>
      </c>
      <c r="C10" s="64">
        <v>1.6011248444017809</v>
      </c>
      <c r="D10" s="64">
        <v>1.872140171483565</v>
      </c>
      <c r="E10" s="64">
        <v>2.1431554985653349</v>
      </c>
    </row>
    <row r="11" spans="1:5" x14ac:dyDescent="0.25">
      <c r="A11" s="4" t="s">
        <v>45</v>
      </c>
      <c r="B11" s="65"/>
      <c r="C11" s="65"/>
      <c r="D11" s="65"/>
      <c r="E11" s="65"/>
    </row>
    <row r="12" spans="1:5" ht="13" x14ac:dyDescent="0.25">
      <c r="A12" s="16" t="s">
        <v>46</v>
      </c>
      <c r="B12" s="65"/>
      <c r="C12" s="65"/>
      <c r="D12" s="65"/>
      <c r="E12" s="65"/>
    </row>
    <row r="13" spans="1:5" x14ac:dyDescent="0.25">
      <c r="A13" s="4" t="s">
        <v>47</v>
      </c>
      <c r="B13" s="64">
        <v>15.658677667662799</v>
      </c>
      <c r="C13" s="65" t="s">
        <v>392</v>
      </c>
      <c r="D13" s="65" t="s">
        <v>392</v>
      </c>
      <c r="E13" s="65" t="s">
        <v>392</v>
      </c>
    </row>
    <row r="14" spans="1:5" x14ac:dyDescent="0.25">
      <c r="A14" s="4" t="s">
        <v>48</v>
      </c>
      <c r="B14" s="64">
        <v>15.658677667662799</v>
      </c>
      <c r="C14" s="65" t="s">
        <v>392</v>
      </c>
      <c r="D14" s="65" t="s">
        <v>392</v>
      </c>
      <c r="E14" s="65" t="s">
        <v>392</v>
      </c>
    </row>
    <row r="15" spans="1:5" x14ac:dyDescent="0.25">
      <c r="A15" s="4" t="s">
        <v>49</v>
      </c>
      <c r="B15" s="64">
        <v>8.8726115580439799</v>
      </c>
      <c r="C15" s="65" t="s">
        <v>392</v>
      </c>
      <c r="D15" s="65" t="s">
        <v>392</v>
      </c>
      <c r="E15" s="65" t="s">
        <v>392</v>
      </c>
    </row>
    <row r="16" spans="1:5" x14ac:dyDescent="0.25">
      <c r="A16" s="4" t="s">
        <v>50</v>
      </c>
      <c r="B16" s="64">
        <v>8.8726115580439799</v>
      </c>
      <c r="C16" s="65" t="s">
        <v>392</v>
      </c>
      <c r="D16" s="65" t="s">
        <v>392</v>
      </c>
      <c r="E16" s="65" t="s">
        <v>392</v>
      </c>
    </row>
    <row r="17" spans="1:5" x14ac:dyDescent="0.25">
      <c r="A17" s="4" t="s">
        <v>51</v>
      </c>
      <c r="B17" s="64">
        <v>1.3571082241469485</v>
      </c>
      <c r="C17" s="65" t="s">
        <v>392</v>
      </c>
      <c r="D17" s="65" t="s">
        <v>392</v>
      </c>
      <c r="E17" s="65" t="s">
        <v>392</v>
      </c>
    </row>
    <row r="18" spans="1:5" x14ac:dyDescent="0.25">
      <c r="A18" s="4" t="s">
        <v>52</v>
      </c>
      <c r="B18" s="64">
        <v>1.3571082241469485</v>
      </c>
      <c r="C18" s="65" t="s">
        <v>392</v>
      </c>
      <c r="D18" s="65" t="s">
        <v>392</v>
      </c>
      <c r="E18" s="65" t="s">
        <v>392</v>
      </c>
    </row>
    <row r="19" spans="1:5" x14ac:dyDescent="0.25">
      <c r="A19" s="4" t="s">
        <v>53</v>
      </c>
      <c r="B19" s="64" t="s">
        <v>370</v>
      </c>
      <c r="C19" s="65" t="s">
        <v>370</v>
      </c>
      <c r="D19" s="65" t="s">
        <v>370</v>
      </c>
      <c r="E19" s="65" t="s">
        <v>370</v>
      </c>
    </row>
    <row r="20" spans="1:5" x14ac:dyDescent="0.25">
      <c r="A20" s="4" t="s">
        <v>54</v>
      </c>
      <c r="B20" s="64" t="s">
        <v>370</v>
      </c>
      <c r="C20" s="65" t="s">
        <v>370</v>
      </c>
      <c r="D20" s="65" t="s">
        <v>370</v>
      </c>
      <c r="E20" s="65" t="s">
        <v>370</v>
      </c>
    </row>
    <row r="21" spans="1:5" x14ac:dyDescent="0.25">
      <c r="A21" s="4" t="s">
        <v>55</v>
      </c>
      <c r="B21" s="64" t="s">
        <v>370</v>
      </c>
      <c r="C21" s="65" t="s">
        <v>370</v>
      </c>
      <c r="D21" s="65" t="s">
        <v>370</v>
      </c>
      <c r="E21" s="65" t="s">
        <v>370</v>
      </c>
    </row>
    <row r="22" spans="1:5" x14ac:dyDescent="0.25">
      <c r="A22" s="4" t="s">
        <v>56</v>
      </c>
      <c r="B22" s="64" t="s">
        <v>370</v>
      </c>
      <c r="C22" s="65" t="s">
        <v>370</v>
      </c>
      <c r="D22" s="65" t="s">
        <v>370</v>
      </c>
      <c r="E22" s="65" t="s">
        <v>370</v>
      </c>
    </row>
    <row r="23" spans="1:5" x14ac:dyDescent="0.25">
      <c r="A23" s="4" t="s">
        <v>45</v>
      </c>
      <c r="B23" s="64" t="s">
        <v>370</v>
      </c>
      <c r="C23" s="65" t="s">
        <v>370</v>
      </c>
      <c r="D23" s="65" t="s">
        <v>370</v>
      </c>
      <c r="E23" s="65" t="s">
        <v>370</v>
      </c>
    </row>
    <row r="24" spans="1:5" ht="13" x14ac:dyDescent="0.25">
      <c r="A24" s="5" t="s">
        <v>57</v>
      </c>
      <c r="B24" s="64">
        <v>25.888397449853727</v>
      </c>
      <c r="C24" s="64">
        <v>18.297527864642696</v>
      </c>
      <c r="D24" s="64">
        <v>16.876323659941612</v>
      </c>
      <c r="E24" s="64">
        <v>18.234374264449656</v>
      </c>
    </row>
    <row r="25" spans="1:5" ht="13" x14ac:dyDescent="0.25">
      <c r="A25" s="5" t="s">
        <v>58</v>
      </c>
      <c r="B25" s="64">
        <v>25.888397449853727</v>
      </c>
      <c r="C25" s="64">
        <v>18.297527864642696</v>
      </c>
      <c r="D25" s="64">
        <v>16.876323659941612</v>
      </c>
      <c r="E25" s="64">
        <v>18.234374264449656</v>
      </c>
    </row>
  </sheetData>
  <mergeCells count="1">
    <mergeCell ref="C3:E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B2D24-AC16-483D-9D33-9CC62779297D}">
  <dimension ref="A1:E25"/>
  <sheetViews>
    <sheetView showGridLines="0" workbookViewId="0"/>
  </sheetViews>
  <sheetFormatPr defaultColWidth="8.90625" defaultRowHeight="12.5" x14ac:dyDescent="0.25"/>
  <cols>
    <col min="1" max="1" width="56.81640625" style="9" customWidth="1"/>
    <col min="2" max="2" width="39.54296875" style="9" customWidth="1"/>
    <col min="3" max="3" width="18.6328125" style="9" customWidth="1"/>
    <col min="4" max="4" width="19.90625" style="9" customWidth="1"/>
    <col min="5" max="5" width="19.36328125" style="9" customWidth="1"/>
    <col min="6" max="16384" width="8.90625" style="2"/>
  </cols>
  <sheetData>
    <row r="1" spans="1:5" ht="15" x14ac:dyDescent="0.25">
      <c r="A1" s="8" t="s">
        <v>132</v>
      </c>
    </row>
    <row r="3" spans="1:5" ht="28" x14ac:dyDescent="0.25">
      <c r="A3" s="4"/>
      <c r="B3" s="6" t="s">
        <v>130</v>
      </c>
      <c r="C3" s="117" t="s">
        <v>131</v>
      </c>
      <c r="D3" s="117"/>
      <c r="E3" s="117"/>
    </row>
    <row r="4" spans="1:5" ht="13" x14ac:dyDescent="0.25">
      <c r="A4" s="4"/>
      <c r="B4" s="6">
        <v>2023</v>
      </c>
      <c r="C4" s="6">
        <v>2025</v>
      </c>
      <c r="D4" s="6">
        <v>2030</v>
      </c>
      <c r="E4" s="6">
        <v>2035</v>
      </c>
    </row>
    <row r="5" spans="1:5" ht="15" x14ac:dyDescent="0.25">
      <c r="A5" s="16" t="s">
        <v>173</v>
      </c>
      <c r="B5" s="4"/>
      <c r="C5" s="4"/>
      <c r="D5" s="4"/>
      <c r="E5" s="4"/>
    </row>
    <row r="6" spans="1:5" x14ac:dyDescent="0.25">
      <c r="A6" s="4" t="s">
        <v>39</v>
      </c>
      <c r="B6" s="64">
        <v>15.805161032905399</v>
      </c>
      <c r="C6" s="64">
        <v>6.5268229618913773</v>
      </c>
      <c r="D6" s="64">
        <v>3.6094463032048143</v>
      </c>
      <c r="E6" s="64">
        <v>3.4713244537272772</v>
      </c>
    </row>
    <row r="7" spans="1:5" x14ac:dyDescent="0.25">
      <c r="A7" s="4" t="s">
        <v>41</v>
      </c>
      <c r="B7" s="65" t="s">
        <v>391</v>
      </c>
      <c r="C7" s="65" t="s">
        <v>391</v>
      </c>
      <c r="D7" s="65" t="s">
        <v>391</v>
      </c>
      <c r="E7" s="65" t="s">
        <v>391</v>
      </c>
    </row>
    <row r="8" spans="1:5" x14ac:dyDescent="0.25">
      <c r="A8" s="4" t="s">
        <v>42</v>
      </c>
      <c r="B8" s="64">
        <v>8.5276033600092322</v>
      </c>
      <c r="C8" s="64">
        <v>10.169580058349538</v>
      </c>
      <c r="D8" s="64">
        <v>11.394737185253234</v>
      </c>
      <c r="E8" s="64">
        <v>12.619894312157044</v>
      </c>
    </row>
    <row r="9" spans="1:5" x14ac:dyDescent="0.25">
      <c r="A9" s="4" t="s">
        <v>43</v>
      </c>
      <c r="B9" s="65" t="s">
        <v>390</v>
      </c>
      <c r="C9" s="65" t="s">
        <v>390</v>
      </c>
      <c r="D9" s="65" t="s">
        <v>390</v>
      </c>
      <c r="E9" s="65" t="s">
        <v>390</v>
      </c>
    </row>
    <row r="10" spans="1:5" x14ac:dyDescent="0.25">
      <c r="A10" s="4" t="s">
        <v>44</v>
      </c>
      <c r="B10" s="64">
        <v>1.5556330569390957</v>
      </c>
      <c r="C10" s="64">
        <v>1.6011248444017809</v>
      </c>
      <c r="D10" s="64">
        <v>1.872140171483565</v>
      </c>
      <c r="E10" s="64">
        <v>2.1431554985653349</v>
      </c>
    </row>
    <row r="11" spans="1:5" x14ac:dyDescent="0.25">
      <c r="A11" s="4" t="s">
        <v>45</v>
      </c>
      <c r="B11" s="65"/>
      <c r="C11" s="65"/>
      <c r="D11" s="65"/>
      <c r="E11" s="65"/>
    </row>
    <row r="12" spans="1:5" ht="13" x14ac:dyDescent="0.25">
      <c r="A12" s="16" t="s">
        <v>46</v>
      </c>
      <c r="B12" s="65"/>
      <c r="C12" s="65"/>
      <c r="D12" s="65"/>
      <c r="E12" s="65"/>
    </row>
    <row r="13" spans="1:5" x14ac:dyDescent="0.25">
      <c r="A13" s="4" t="s">
        <v>47</v>
      </c>
      <c r="B13" s="64">
        <v>15.658677667662799</v>
      </c>
      <c r="C13" s="65" t="s">
        <v>392</v>
      </c>
      <c r="D13" s="65" t="s">
        <v>392</v>
      </c>
      <c r="E13" s="65" t="s">
        <v>392</v>
      </c>
    </row>
    <row r="14" spans="1:5" x14ac:dyDescent="0.25">
      <c r="A14" s="4" t="s">
        <v>48</v>
      </c>
      <c r="B14" s="64">
        <v>15.658677667662799</v>
      </c>
      <c r="C14" s="65" t="s">
        <v>392</v>
      </c>
      <c r="D14" s="65" t="s">
        <v>392</v>
      </c>
      <c r="E14" s="65" t="s">
        <v>392</v>
      </c>
    </row>
    <row r="15" spans="1:5" x14ac:dyDescent="0.25">
      <c r="A15" s="4" t="s">
        <v>49</v>
      </c>
      <c r="B15" s="64">
        <v>8.8726115580439799</v>
      </c>
      <c r="C15" s="65" t="s">
        <v>392</v>
      </c>
      <c r="D15" s="65" t="s">
        <v>392</v>
      </c>
      <c r="E15" s="65" t="s">
        <v>392</v>
      </c>
    </row>
    <row r="16" spans="1:5" x14ac:dyDescent="0.25">
      <c r="A16" s="4" t="s">
        <v>50</v>
      </c>
      <c r="B16" s="64">
        <v>8.8726115580439799</v>
      </c>
      <c r="C16" s="65" t="s">
        <v>392</v>
      </c>
      <c r="D16" s="65" t="s">
        <v>392</v>
      </c>
      <c r="E16" s="65" t="s">
        <v>392</v>
      </c>
    </row>
    <row r="17" spans="1:5" x14ac:dyDescent="0.25">
      <c r="A17" s="4" t="s">
        <v>51</v>
      </c>
      <c r="B17" s="64">
        <v>1.3571082241469485</v>
      </c>
      <c r="C17" s="65" t="s">
        <v>392</v>
      </c>
      <c r="D17" s="65" t="s">
        <v>392</v>
      </c>
      <c r="E17" s="65" t="s">
        <v>392</v>
      </c>
    </row>
    <row r="18" spans="1:5" x14ac:dyDescent="0.25">
      <c r="A18" s="4" t="s">
        <v>52</v>
      </c>
      <c r="B18" s="64">
        <v>1.3571082241469485</v>
      </c>
      <c r="C18" s="65" t="s">
        <v>392</v>
      </c>
      <c r="D18" s="65" t="s">
        <v>392</v>
      </c>
      <c r="E18" s="65" t="s">
        <v>392</v>
      </c>
    </row>
    <row r="19" spans="1:5" x14ac:dyDescent="0.25">
      <c r="A19" s="4" t="s">
        <v>53</v>
      </c>
      <c r="B19" s="64" t="s">
        <v>370</v>
      </c>
      <c r="C19" s="65" t="s">
        <v>370</v>
      </c>
      <c r="D19" s="65" t="s">
        <v>370</v>
      </c>
      <c r="E19" s="65" t="s">
        <v>370</v>
      </c>
    </row>
    <row r="20" spans="1:5" x14ac:dyDescent="0.25">
      <c r="A20" s="4" t="s">
        <v>54</v>
      </c>
      <c r="B20" s="64" t="s">
        <v>370</v>
      </c>
      <c r="C20" s="65" t="s">
        <v>370</v>
      </c>
      <c r="D20" s="65" t="s">
        <v>370</v>
      </c>
      <c r="E20" s="65" t="s">
        <v>370</v>
      </c>
    </row>
    <row r="21" spans="1:5" x14ac:dyDescent="0.25">
      <c r="A21" s="4" t="s">
        <v>55</v>
      </c>
      <c r="B21" s="64" t="s">
        <v>370</v>
      </c>
      <c r="C21" s="65" t="s">
        <v>370</v>
      </c>
      <c r="D21" s="65" t="s">
        <v>370</v>
      </c>
      <c r="E21" s="65" t="s">
        <v>370</v>
      </c>
    </row>
    <row r="22" spans="1:5" x14ac:dyDescent="0.25">
      <c r="A22" s="4" t="s">
        <v>56</v>
      </c>
      <c r="B22" s="64" t="s">
        <v>370</v>
      </c>
      <c r="C22" s="65" t="s">
        <v>370</v>
      </c>
      <c r="D22" s="65" t="s">
        <v>370</v>
      </c>
      <c r="E22" s="65" t="s">
        <v>370</v>
      </c>
    </row>
    <row r="23" spans="1:5" x14ac:dyDescent="0.25">
      <c r="A23" s="4" t="s">
        <v>45</v>
      </c>
      <c r="B23" s="64" t="s">
        <v>370</v>
      </c>
      <c r="C23" s="65" t="s">
        <v>370</v>
      </c>
      <c r="D23" s="65" t="s">
        <v>370</v>
      </c>
      <c r="E23" s="65" t="s">
        <v>370</v>
      </c>
    </row>
    <row r="24" spans="1:5" ht="13" x14ac:dyDescent="0.25">
      <c r="A24" s="5" t="s">
        <v>57</v>
      </c>
      <c r="B24" s="64">
        <v>25.888397449853727</v>
      </c>
      <c r="C24" s="64">
        <v>18.297527864642696</v>
      </c>
      <c r="D24" s="64">
        <v>16.876323659941612</v>
      </c>
      <c r="E24" s="64">
        <v>18.234374264449656</v>
      </c>
    </row>
    <row r="25" spans="1:5" ht="13" x14ac:dyDescent="0.25">
      <c r="A25" s="5" t="s">
        <v>58</v>
      </c>
      <c r="B25" s="64">
        <v>25.888397449853727</v>
      </c>
      <c r="C25" s="64">
        <v>18.297527864642696</v>
      </c>
      <c r="D25" s="64">
        <v>16.876323659941612</v>
      </c>
      <c r="E25" s="64">
        <v>18.234374264449656</v>
      </c>
    </row>
  </sheetData>
  <mergeCells count="1">
    <mergeCell ref="C3:E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E9CFE-0443-4AB2-B6AC-F1EB74B993EF}">
  <dimension ref="A1:E25"/>
  <sheetViews>
    <sheetView showGridLines="0" topLeftCell="A14" workbookViewId="0"/>
  </sheetViews>
  <sheetFormatPr defaultColWidth="8.90625" defaultRowHeight="12.5" x14ac:dyDescent="0.25"/>
  <cols>
    <col min="1" max="1" width="56.81640625" style="9" customWidth="1"/>
    <col min="2" max="2" width="39.54296875" style="9" customWidth="1"/>
    <col min="3" max="3" width="18.6328125" style="9" customWidth="1"/>
    <col min="4" max="4" width="19.90625" style="9" customWidth="1"/>
    <col min="5" max="5" width="19.36328125" style="9" customWidth="1"/>
    <col min="6" max="16384" width="8.90625" style="2"/>
  </cols>
  <sheetData>
    <row r="1" spans="1:5" ht="15" x14ac:dyDescent="0.25">
      <c r="A1" s="8" t="s">
        <v>133</v>
      </c>
    </row>
    <row r="3" spans="1:5" ht="28" x14ac:dyDescent="0.25">
      <c r="A3" s="4"/>
      <c r="B3" s="6" t="s">
        <v>130</v>
      </c>
      <c r="C3" s="117" t="s">
        <v>131</v>
      </c>
      <c r="D3" s="117"/>
      <c r="E3" s="117"/>
    </row>
    <row r="4" spans="1:5" ht="13" x14ac:dyDescent="0.25">
      <c r="A4" s="4"/>
      <c r="B4" s="6">
        <v>2023</v>
      </c>
      <c r="C4" s="6">
        <v>2025</v>
      </c>
      <c r="D4" s="6">
        <v>2030</v>
      </c>
      <c r="E4" s="6">
        <v>2035</v>
      </c>
    </row>
    <row r="5" spans="1:5" ht="15" x14ac:dyDescent="0.25">
      <c r="A5" s="16" t="s">
        <v>173</v>
      </c>
      <c r="B5" s="4"/>
      <c r="C5" s="4"/>
      <c r="D5" s="4"/>
      <c r="E5" s="4"/>
    </row>
    <row r="6" spans="1:5" x14ac:dyDescent="0.25">
      <c r="A6" s="4" t="s">
        <v>39</v>
      </c>
      <c r="B6" s="64">
        <v>15.805161032905399</v>
      </c>
      <c r="C6" s="63">
        <v>11.414149732684116</v>
      </c>
      <c r="D6" s="63">
        <v>11.806435799964696</v>
      </c>
      <c r="E6" s="63">
        <v>12.198721867245272</v>
      </c>
    </row>
    <row r="7" spans="1:5" x14ac:dyDescent="0.25">
      <c r="A7" s="4" t="s">
        <v>41</v>
      </c>
      <c r="B7" s="65" t="s">
        <v>391</v>
      </c>
      <c r="C7" s="63" t="s">
        <v>391</v>
      </c>
      <c r="D7" s="63" t="s">
        <v>391</v>
      </c>
      <c r="E7" s="63" t="s">
        <v>391</v>
      </c>
    </row>
    <row r="8" spans="1:5" x14ac:dyDescent="0.25">
      <c r="A8" s="4" t="s">
        <v>42</v>
      </c>
      <c r="B8" s="64">
        <v>8.5276033600092322</v>
      </c>
      <c r="C8" s="63">
        <v>10.169580058349538</v>
      </c>
      <c r="D8" s="63">
        <v>11.394737185253234</v>
      </c>
      <c r="E8" s="63">
        <v>12.619894312157044</v>
      </c>
    </row>
    <row r="9" spans="1:5" x14ac:dyDescent="0.25">
      <c r="A9" s="4" t="s">
        <v>43</v>
      </c>
      <c r="B9" s="65" t="s">
        <v>390</v>
      </c>
      <c r="C9" s="63" t="s">
        <v>390</v>
      </c>
      <c r="D9" s="63" t="s">
        <v>390</v>
      </c>
      <c r="E9" s="63" t="s">
        <v>390</v>
      </c>
    </row>
    <row r="10" spans="1:5" x14ac:dyDescent="0.25">
      <c r="A10" s="4" t="s">
        <v>44</v>
      </c>
      <c r="B10" s="64">
        <v>1.5556330569390957</v>
      </c>
      <c r="C10" s="63">
        <v>1.6011248444017809</v>
      </c>
      <c r="D10" s="63">
        <v>1.872140171483565</v>
      </c>
      <c r="E10" s="63">
        <v>2.1431554985653349</v>
      </c>
    </row>
    <row r="11" spans="1:5" x14ac:dyDescent="0.25">
      <c r="A11" s="4" t="s">
        <v>45</v>
      </c>
      <c r="B11" s="65"/>
      <c r="C11" s="63"/>
      <c r="D11" s="63"/>
      <c r="E11" s="63"/>
    </row>
    <row r="12" spans="1:5" ht="13" x14ac:dyDescent="0.25">
      <c r="A12" s="16" t="s">
        <v>46</v>
      </c>
      <c r="B12" s="65"/>
      <c r="C12" s="63"/>
      <c r="D12" s="63"/>
      <c r="E12" s="63"/>
    </row>
    <row r="13" spans="1:5" x14ac:dyDescent="0.25">
      <c r="A13" s="4" t="s">
        <v>47</v>
      </c>
      <c r="B13" s="64">
        <v>15.658677667662799</v>
      </c>
      <c r="C13" s="63" t="s">
        <v>392</v>
      </c>
      <c r="D13" s="63" t="s">
        <v>392</v>
      </c>
      <c r="E13" s="63" t="s">
        <v>392</v>
      </c>
    </row>
    <row r="14" spans="1:5" x14ac:dyDescent="0.25">
      <c r="A14" s="4" t="s">
        <v>48</v>
      </c>
      <c r="B14" s="64">
        <v>15.658677667662799</v>
      </c>
      <c r="C14" s="63" t="s">
        <v>392</v>
      </c>
      <c r="D14" s="63" t="s">
        <v>392</v>
      </c>
      <c r="E14" s="63" t="s">
        <v>392</v>
      </c>
    </row>
    <row r="15" spans="1:5" x14ac:dyDescent="0.25">
      <c r="A15" s="4" t="s">
        <v>49</v>
      </c>
      <c r="B15" s="64">
        <v>8.8726115580439799</v>
      </c>
      <c r="C15" s="63" t="s">
        <v>392</v>
      </c>
      <c r="D15" s="63" t="s">
        <v>392</v>
      </c>
      <c r="E15" s="63" t="s">
        <v>392</v>
      </c>
    </row>
    <row r="16" spans="1:5" x14ac:dyDescent="0.25">
      <c r="A16" s="4" t="s">
        <v>50</v>
      </c>
      <c r="B16" s="64">
        <v>8.8726115580439799</v>
      </c>
      <c r="C16" s="63" t="s">
        <v>392</v>
      </c>
      <c r="D16" s="63" t="s">
        <v>392</v>
      </c>
      <c r="E16" s="63" t="s">
        <v>392</v>
      </c>
    </row>
    <row r="17" spans="1:5" x14ac:dyDescent="0.25">
      <c r="A17" s="4" t="s">
        <v>51</v>
      </c>
      <c r="B17" s="64">
        <v>1.3571082241469485</v>
      </c>
      <c r="C17" s="63" t="s">
        <v>392</v>
      </c>
      <c r="D17" s="63" t="s">
        <v>392</v>
      </c>
      <c r="E17" s="63" t="s">
        <v>392</v>
      </c>
    </row>
    <row r="18" spans="1:5" x14ac:dyDescent="0.25">
      <c r="A18" s="4" t="s">
        <v>52</v>
      </c>
      <c r="B18" s="64">
        <v>1.3571082241469485</v>
      </c>
      <c r="C18" s="63" t="s">
        <v>392</v>
      </c>
      <c r="D18" s="63" t="s">
        <v>392</v>
      </c>
      <c r="E18" s="63" t="s">
        <v>392</v>
      </c>
    </row>
    <row r="19" spans="1:5" x14ac:dyDescent="0.25">
      <c r="A19" s="4" t="s">
        <v>53</v>
      </c>
      <c r="B19" s="64" t="s">
        <v>370</v>
      </c>
      <c r="C19" s="63" t="s">
        <v>370</v>
      </c>
      <c r="D19" s="63" t="s">
        <v>370</v>
      </c>
      <c r="E19" s="63" t="s">
        <v>370</v>
      </c>
    </row>
    <row r="20" spans="1:5" x14ac:dyDescent="0.25">
      <c r="A20" s="4" t="s">
        <v>54</v>
      </c>
      <c r="B20" s="64" t="s">
        <v>370</v>
      </c>
      <c r="C20" s="63" t="s">
        <v>370</v>
      </c>
      <c r="D20" s="63" t="s">
        <v>370</v>
      </c>
      <c r="E20" s="63" t="s">
        <v>370</v>
      </c>
    </row>
    <row r="21" spans="1:5" x14ac:dyDescent="0.25">
      <c r="A21" s="4" t="s">
        <v>55</v>
      </c>
      <c r="B21" s="64" t="s">
        <v>370</v>
      </c>
      <c r="C21" s="63" t="s">
        <v>370</v>
      </c>
      <c r="D21" s="63" t="s">
        <v>370</v>
      </c>
      <c r="E21" s="63" t="s">
        <v>370</v>
      </c>
    </row>
    <row r="22" spans="1:5" x14ac:dyDescent="0.25">
      <c r="A22" s="4" t="s">
        <v>56</v>
      </c>
      <c r="B22" s="64" t="s">
        <v>370</v>
      </c>
      <c r="C22" s="63" t="s">
        <v>370</v>
      </c>
      <c r="D22" s="63" t="s">
        <v>370</v>
      </c>
      <c r="E22" s="63" t="s">
        <v>370</v>
      </c>
    </row>
    <row r="23" spans="1:5" x14ac:dyDescent="0.25">
      <c r="A23" s="4" t="s">
        <v>45</v>
      </c>
      <c r="B23" s="64" t="s">
        <v>370</v>
      </c>
      <c r="C23" s="63" t="s">
        <v>370</v>
      </c>
      <c r="D23" s="63" t="s">
        <v>370</v>
      </c>
      <c r="E23" s="63" t="s">
        <v>370</v>
      </c>
    </row>
    <row r="24" spans="1:5" ht="13" x14ac:dyDescent="0.25">
      <c r="A24" s="5" t="s">
        <v>57</v>
      </c>
      <c r="B24" s="64">
        <v>25.888397449853727</v>
      </c>
      <c r="C24" s="63">
        <v>23.184854635435435</v>
      </c>
      <c r="D24" s="63">
        <v>25.073313156701495</v>
      </c>
      <c r="E24" s="63">
        <v>26.961771677967651</v>
      </c>
    </row>
    <row r="25" spans="1:5" ht="13" x14ac:dyDescent="0.25">
      <c r="A25" s="5" t="s">
        <v>58</v>
      </c>
      <c r="B25" s="64">
        <v>25.888397449853727</v>
      </c>
      <c r="C25" s="63">
        <v>23.184854635435435</v>
      </c>
      <c r="D25" s="63">
        <v>25.073313156701495</v>
      </c>
      <c r="E25" s="63">
        <v>26.961771677967651</v>
      </c>
    </row>
  </sheetData>
  <mergeCells count="1">
    <mergeCell ref="C3:E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A3B09-6B27-4EF8-9FEE-23B2E29B715A}">
  <dimension ref="A1:I7"/>
  <sheetViews>
    <sheetView showGridLines="0" zoomScale="90" zoomScaleNormal="90" workbookViewId="0"/>
  </sheetViews>
  <sheetFormatPr defaultColWidth="8.90625" defaultRowHeight="12.5" x14ac:dyDescent="0.25"/>
  <cols>
    <col min="1" max="1" width="54.08984375" style="2" bestFit="1" customWidth="1"/>
    <col min="2" max="2" width="18.90625" style="2" bestFit="1" customWidth="1"/>
    <col min="3" max="3" width="44.6328125" style="2" customWidth="1"/>
    <col min="4" max="4" width="24.453125" style="2" customWidth="1"/>
    <col min="5" max="5" width="15.90625" style="2" customWidth="1"/>
    <col min="6" max="6" width="25.1796875" style="2" customWidth="1"/>
    <col min="7" max="16384" width="8.90625" style="2"/>
  </cols>
  <sheetData>
    <row r="1" spans="1:9" ht="15" x14ac:dyDescent="0.3">
      <c r="A1" s="1" t="s">
        <v>134</v>
      </c>
    </row>
    <row r="3" spans="1:9" ht="28" x14ac:dyDescent="0.25">
      <c r="A3" s="130" t="s">
        <v>135</v>
      </c>
      <c r="B3" s="130" t="s">
        <v>20</v>
      </c>
      <c r="C3" s="6" t="s">
        <v>130</v>
      </c>
      <c r="D3" s="117" t="s">
        <v>131</v>
      </c>
      <c r="E3" s="117"/>
      <c r="F3" s="117"/>
    </row>
    <row r="4" spans="1:9" ht="13" x14ac:dyDescent="0.25">
      <c r="A4" s="131"/>
      <c r="B4" s="131"/>
      <c r="C4" s="6">
        <v>2023</v>
      </c>
      <c r="D4" s="6">
        <v>2025</v>
      </c>
      <c r="E4" s="6">
        <v>2030</v>
      </c>
      <c r="F4" s="6">
        <v>2035</v>
      </c>
    </row>
    <row r="5" spans="1:9" x14ac:dyDescent="0.25">
      <c r="A5" s="7" t="s">
        <v>501</v>
      </c>
      <c r="B5" s="66" t="s">
        <v>393</v>
      </c>
      <c r="C5" s="53">
        <v>25</v>
      </c>
      <c r="D5" s="53">
        <v>65</v>
      </c>
      <c r="E5" s="53">
        <v>100</v>
      </c>
      <c r="F5" s="53">
        <v>100</v>
      </c>
    </row>
    <row r="6" spans="1:9" x14ac:dyDescent="0.25">
      <c r="A6" s="7" t="s">
        <v>502</v>
      </c>
      <c r="B6" s="66" t="s">
        <v>503</v>
      </c>
      <c r="C6" s="53">
        <v>1006</v>
      </c>
      <c r="D6" s="53">
        <v>842</v>
      </c>
      <c r="E6" s="53">
        <v>678</v>
      </c>
      <c r="F6" s="53">
        <v>514</v>
      </c>
    </row>
    <row r="7" spans="1:9" x14ac:dyDescent="0.25">
      <c r="A7" s="7" t="s">
        <v>504</v>
      </c>
      <c r="B7" s="66" t="s">
        <v>505</v>
      </c>
      <c r="C7" s="53">
        <v>15.81</v>
      </c>
      <c r="D7" s="63">
        <v>6.5268229618913773</v>
      </c>
      <c r="E7" s="63">
        <v>3.6094463032048143</v>
      </c>
      <c r="F7" s="63">
        <v>3.4713244537272772</v>
      </c>
      <c r="G7" s="116"/>
      <c r="H7" s="116"/>
      <c r="I7" s="116"/>
    </row>
  </sheetData>
  <mergeCells count="3">
    <mergeCell ref="D3:F3"/>
    <mergeCell ref="B3:B4"/>
    <mergeCell ref="A3:A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7CCB-424B-442D-B37C-7E2E0B1AD892}">
  <dimension ref="A1:F9"/>
  <sheetViews>
    <sheetView showGridLines="0" tabSelected="1" workbookViewId="0">
      <selection activeCell="C11" sqref="C11"/>
    </sheetView>
  </sheetViews>
  <sheetFormatPr defaultColWidth="8.90625" defaultRowHeight="12.5" x14ac:dyDescent="0.25"/>
  <cols>
    <col min="1" max="1" width="63.6328125" style="2" bestFit="1" customWidth="1"/>
    <col min="2" max="2" width="29.90625" style="2" customWidth="1"/>
    <col min="3" max="3" width="36.36328125" style="2" customWidth="1"/>
    <col min="4" max="4" width="18.1796875" style="2" customWidth="1"/>
    <col min="5" max="5" width="20.1796875" style="2" customWidth="1"/>
    <col min="6" max="6" width="19.453125" style="2" customWidth="1"/>
    <col min="7" max="16384" width="8.90625" style="2"/>
  </cols>
  <sheetData>
    <row r="1" spans="1:6" ht="15" x14ac:dyDescent="0.3">
      <c r="A1" s="1" t="s">
        <v>137</v>
      </c>
    </row>
    <row r="3" spans="1:6" ht="28" x14ac:dyDescent="0.25">
      <c r="A3" s="132" t="s">
        <v>136</v>
      </c>
      <c r="B3" s="130" t="s">
        <v>20</v>
      </c>
      <c r="C3" s="6" t="s">
        <v>130</v>
      </c>
      <c r="D3" s="117" t="s">
        <v>131</v>
      </c>
      <c r="E3" s="117"/>
      <c r="F3" s="117"/>
    </row>
    <row r="4" spans="1:6" ht="13" x14ac:dyDescent="0.25">
      <c r="A4" s="133"/>
      <c r="B4" s="131"/>
      <c r="C4" s="6">
        <v>2023</v>
      </c>
      <c r="D4" s="6">
        <v>2025</v>
      </c>
      <c r="E4" s="6">
        <v>2030</v>
      </c>
      <c r="F4" s="6">
        <v>2035</v>
      </c>
    </row>
    <row r="5" spans="1:6" x14ac:dyDescent="0.25">
      <c r="A5" s="7" t="s">
        <v>394</v>
      </c>
      <c r="B5" s="67" t="s">
        <v>393</v>
      </c>
      <c r="C5" s="51">
        <v>3.85</v>
      </c>
      <c r="D5" s="51">
        <v>2.4</v>
      </c>
      <c r="E5" s="51" t="s">
        <v>301</v>
      </c>
      <c r="F5" s="51" t="s">
        <v>301</v>
      </c>
    </row>
    <row r="6" spans="1:6" ht="14.5" x14ac:dyDescent="0.35">
      <c r="A6" s="44" t="s">
        <v>396</v>
      </c>
      <c r="B6" s="67" t="s">
        <v>395</v>
      </c>
      <c r="C6" s="51">
        <v>11359</v>
      </c>
      <c r="D6" s="51">
        <v>11513</v>
      </c>
      <c r="E6" s="51">
        <v>11897</v>
      </c>
      <c r="F6" s="51">
        <v>12281</v>
      </c>
    </row>
    <row r="7" spans="1:6" x14ac:dyDescent="0.25">
      <c r="A7" s="7" t="s">
        <v>400</v>
      </c>
      <c r="B7" s="67" t="s">
        <v>395</v>
      </c>
      <c r="C7" s="51">
        <v>22117</v>
      </c>
      <c r="D7" s="51">
        <v>20308</v>
      </c>
      <c r="E7" s="51">
        <v>16219</v>
      </c>
      <c r="F7" s="51">
        <v>12327</v>
      </c>
    </row>
    <row r="8" spans="1:6" x14ac:dyDescent="0.25">
      <c r="A8" s="7" t="s">
        <v>397</v>
      </c>
      <c r="B8" s="67" t="s">
        <v>393</v>
      </c>
      <c r="C8" s="51">
        <v>14</v>
      </c>
      <c r="D8" s="51">
        <v>86</v>
      </c>
      <c r="E8" s="51">
        <v>100</v>
      </c>
      <c r="F8" s="51">
        <v>100</v>
      </c>
    </row>
    <row r="9" spans="1:6" x14ac:dyDescent="0.25">
      <c r="A9" s="7" t="s">
        <v>398</v>
      </c>
      <c r="B9" s="67" t="s">
        <v>399</v>
      </c>
      <c r="C9" s="68">
        <v>1782.7950500000002</v>
      </c>
      <c r="D9" s="68">
        <v>1806.9653500000002</v>
      </c>
      <c r="E9" s="68">
        <v>1867.23415</v>
      </c>
      <c r="F9" s="68">
        <v>1927.5029500000001</v>
      </c>
    </row>
  </sheetData>
  <mergeCells count="3">
    <mergeCell ref="A3:A4"/>
    <mergeCell ref="B3:B4"/>
    <mergeCell ref="D3:F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D43E7-7B52-4E1E-93CF-86C3994ED99B}">
  <dimension ref="A1:E19"/>
  <sheetViews>
    <sheetView showGridLines="0" workbookViewId="0">
      <selection activeCell="A4" sqref="A4"/>
    </sheetView>
  </sheetViews>
  <sheetFormatPr defaultColWidth="8.90625" defaultRowHeight="12.5" x14ac:dyDescent="0.25"/>
  <cols>
    <col min="1" max="1" width="24.36328125" style="11" customWidth="1"/>
    <col min="2" max="2" width="53.453125" style="11" customWidth="1"/>
    <col min="3" max="3" width="54.08984375" style="11" customWidth="1"/>
    <col min="4" max="4" width="57.6328125" style="11" customWidth="1"/>
    <col min="5" max="5" width="75.54296875" style="11" customWidth="1"/>
    <col min="6" max="16384" width="8.90625" style="11"/>
  </cols>
  <sheetData>
    <row r="1" spans="1:5" ht="15" x14ac:dyDescent="0.3">
      <c r="B1" s="1" t="s">
        <v>138</v>
      </c>
    </row>
    <row r="3" spans="1:5" ht="28" x14ac:dyDescent="0.25">
      <c r="A3" s="36" t="s">
        <v>469</v>
      </c>
      <c r="B3" s="69" t="s">
        <v>139</v>
      </c>
      <c r="C3" s="69" t="s">
        <v>140</v>
      </c>
      <c r="D3" s="69" t="s">
        <v>141</v>
      </c>
      <c r="E3" s="69" t="s">
        <v>142</v>
      </c>
    </row>
    <row r="4" spans="1:5" ht="37.5" x14ac:dyDescent="0.25">
      <c r="A4" s="70" t="s">
        <v>285</v>
      </c>
      <c r="B4" s="20" t="s">
        <v>401</v>
      </c>
      <c r="C4" s="20" t="s">
        <v>402</v>
      </c>
      <c r="D4" s="20" t="s">
        <v>403</v>
      </c>
      <c r="E4" s="20" t="s">
        <v>404</v>
      </c>
    </row>
    <row r="5" spans="1:5" ht="37.5" x14ac:dyDescent="0.25">
      <c r="A5" s="70" t="s">
        <v>229</v>
      </c>
      <c r="B5" s="20" t="s">
        <v>405</v>
      </c>
      <c r="C5" s="20" t="s">
        <v>406</v>
      </c>
      <c r="D5" s="20" t="s">
        <v>407</v>
      </c>
      <c r="E5" s="20" t="s">
        <v>408</v>
      </c>
    </row>
    <row r="6" spans="1:5" ht="37.5" x14ac:dyDescent="0.25">
      <c r="A6" s="70" t="s">
        <v>296</v>
      </c>
      <c r="B6" s="20" t="s">
        <v>409</v>
      </c>
      <c r="C6" s="20" t="s">
        <v>410</v>
      </c>
      <c r="D6" s="20" t="s">
        <v>411</v>
      </c>
      <c r="E6" s="20" t="s">
        <v>412</v>
      </c>
    </row>
    <row r="7" spans="1:5" ht="37.5" x14ac:dyDescent="0.25">
      <c r="A7" s="70" t="s">
        <v>413</v>
      </c>
      <c r="B7" s="20" t="s">
        <v>414</v>
      </c>
      <c r="C7" s="20" t="s">
        <v>415</v>
      </c>
      <c r="D7" s="20" t="s">
        <v>416</v>
      </c>
      <c r="E7" s="20" t="s">
        <v>417</v>
      </c>
    </row>
    <row r="8" spans="1:5" ht="25" x14ac:dyDescent="0.25">
      <c r="A8" s="70" t="s">
        <v>231</v>
      </c>
      <c r="B8" s="20" t="s">
        <v>418</v>
      </c>
      <c r="C8" s="20" t="s">
        <v>419</v>
      </c>
      <c r="D8" s="20" t="s">
        <v>420</v>
      </c>
      <c r="E8" s="20" t="s">
        <v>421</v>
      </c>
    </row>
    <row r="9" spans="1:5" ht="25" x14ac:dyDescent="0.25">
      <c r="A9" s="70" t="s">
        <v>214</v>
      </c>
      <c r="B9" s="20" t="s">
        <v>422</v>
      </c>
      <c r="C9" s="20" t="s">
        <v>423</v>
      </c>
      <c r="D9" s="20" t="s">
        <v>424</v>
      </c>
      <c r="E9" s="20" t="s">
        <v>425</v>
      </c>
    </row>
    <row r="10" spans="1:5" ht="37.5" x14ac:dyDescent="0.25">
      <c r="A10" s="70" t="s">
        <v>213</v>
      </c>
      <c r="B10" s="20" t="s">
        <v>426</v>
      </c>
      <c r="C10" s="20" t="s">
        <v>427</v>
      </c>
      <c r="D10" s="20" t="s">
        <v>428</v>
      </c>
      <c r="E10" s="20" t="s">
        <v>429</v>
      </c>
    </row>
    <row r="11" spans="1:5" ht="50" x14ac:dyDescent="0.25">
      <c r="A11" s="70" t="s">
        <v>430</v>
      </c>
      <c r="B11" s="20" t="s">
        <v>431</v>
      </c>
      <c r="C11" s="20" t="s">
        <v>432</v>
      </c>
      <c r="D11" s="20" t="s">
        <v>433</v>
      </c>
      <c r="E11" s="20" t="s">
        <v>434</v>
      </c>
    </row>
    <row r="12" spans="1:5" ht="37.5" x14ac:dyDescent="0.25">
      <c r="A12" s="70" t="s">
        <v>435</v>
      </c>
      <c r="B12" s="20" t="s">
        <v>436</v>
      </c>
      <c r="C12" s="20" t="s">
        <v>437</v>
      </c>
      <c r="D12" s="20" t="s">
        <v>438</v>
      </c>
      <c r="E12" s="20" t="s">
        <v>439</v>
      </c>
    </row>
    <row r="13" spans="1:5" ht="25" x14ac:dyDescent="0.25">
      <c r="A13" s="70" t="s">
        <v>240</v>
      </c>
      <c r="B13" s="20" t="s">
        <v>440</v>
      </c>
      <c r="C13" s="20" t="s">
        <v>441</v>
      </c>
      <c r="D13" s="20" t="s">
        <v>442</v>
      </c>
      <c r="E13" s="20" t="s">
        <v>443</v>
      </c>
    </row>
    <row r="14" spans="1:5" ht="25" x14ac:dyDescent="0.25">
      <c r="A14" s="70" t="s">
        <v>241</v>
      </c>
      <c r="B14" s="20" t="s">
        <v>470</v>
      </c>
      <c r="C14" s="20" t="s">
        <v>444</v>
      </c>
      <c r="D14" s="20" t="s">
        <v>445</v>
      </c>
      <c r="E14" s="20" t="s">
        <v>446</v>
      </c>
    </row>
    <row r="15" spans="1:5" ht="37.5" x14ac:dyDescent="0.25">
      <c r="A15" s="70" t="s">
        <v>242</v>
      </c>
      <c r="B15" s="20" t="s">
        <v>447</v>
      </c>
      <c r="C15" s="20" t="s">
        <v>448</v>
      </c>
      <c r="D15" s="20" t="s">
        <v>449</v>
      </c>
      <c r="E15" s="20" t="s">
        <v>450</v>
      </c>
    </row>
    <row r="16" spans="1:5" ht="50" x14ac:dyDescent="0.25">
      <c r="A16" s="70" t="s">
        <v>451</v>
      </c>
      <c r="B16" s="20" t="s">
        <v>452</v>
      </c>
      <c r="C16" s="20" t="s">
        <v>453</v>
      </c>
      <c r="D16" s="20" t="s">
        <v>454</v>
      </c>
      <c r="E16" s="20" t="s">
        <v>455</v>
      </c>
    </row>
    <row r="17" spans="1:5" ht="37.5" x14ac:dyDescent="0.25">
      <c r="A17" s="70" t="s">
        <v>456</v>
      </c>
      <c r="B17" s="20" t="s">
        <v>457</v>
      </c>
      <c r="C17" s="20" t="s">
        <v>458</v>
      </c>
      <c r="D17" s="20" t="s">
        <v>459</v>
      </c>
      <c r="E17" s="20" t="s">
        <v>460</v>
      </c>
    </row>
    <row r="18" spans="1:5" ht="25" x14ac:dyDescent="0.25">
      <c r="A18" s="70" t="s">
        <v>461</v>
      </c>
      <c r="B18" s="20" t="s">
        <v>462</v>
      </c>
      <c r="C18" s="20" t="s">
        <v>463</v>
      </c>
      <c r="D18" s="20" t="s">
        <v>464</v>
      </c>
      <c r="E18" s="20" t="s">
        <v>465</v>
      </c>
    </row>
    <row r="19" spans="1:5" ht="25" x14ac:dyDescent="0.25">
      <c r="A19" s="70" t="s">
        <v>332</v>
      </c>
      <c r="B19" s="20" t="s">
        <v>462</v>
      </c>
      <c r="C19" s="20" t="s">
        <v>466</v>
      </c>
      <c r="D19" s="20" t="s">
        <v>467</v>
      </c>
      <c r="E19" s="20" t="s">
        <v>468</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E2066-2B90-413E-909C-E55A85BA042E}">
  <dimension ref="A1:B9"/>
  <sheetViews>
    <sheetView showGridLines="0" workbookViewId="0"/>
  </sheetViews>
  <sheetFormatPr defaultColWidth="8.90625" defaultRowHeight="12.5" x14ac:dyDescent="0.25"/>
  <cols>
    <col min="1" max="1" width="70.81640625" style="9" customWidth="1"/>
    <col min="2" max="2" width="97.1796875" style="9" customWidth="1"/>
    <col min="3" max="16384" width="8.90625" style="2"/>
  </cols>
  <sheetData>
    <row r="1" spans="1:2" ht="15.65" customHeight="1" x14ac:dyDescent="0.25">
      <c r="A1" s="8" t="s">
        <v>143</v>
      </c>
      <c r="B1" s="12"/>
    </row>
    <row r="2" spans="1:2" ht="15.65" customHeight="1" x14ac:dyDescent="0.25">
      <c r="A2" s="12"/>
      <c r="B2" s="12"/>
    </row>
    <row r="3" spans="1:2" ht="50" x14ac:dyDescent="0.25">
      <c r="A3" s="4" t="s">
        <v>144</v>
      </c>
      <c r="B3" s="3" t="s">
        <v>471</v>
      </c>
    </row>
    <row r="4" spans="1:2" ht="38" x14ac:dyDescent="0.25">
      <c r="A4" s="3" t="s">
        <v>35</v>
      </c>
      <c r="B4" s="3" t="s">
        <v>472</v>
      </c>
    </row>
    <row r="5" spans="1:2" ht="25.5" x14ac:dyDescent="0.25">
      <c r="A5" s="3" t="s">
        <v>1</v>
      </c>
      <c r="B5" s="3" t="s">
        <v>473</v>
      </c>
    </row>
    <row r="6" spans="1:2" ht="38" x14ac:dyDescent="0.25">
      <c r="A6" s="4" t="s">
        <v>0</v>
      </c>
      <c r="B6" s="3" t="s">
        <v>474</v>
      </c>
    </row>
    <row r="7" spans="1:2" ht="150" x14ac:dyDescent="0.25">
      <c r="A7" s="3" t="s">
        <v>36</v>
      </c>
      <c r="B7" s="3" t="s">
        <v>476</v>
      </c>
    </row>
    <row r="8" spans="1:2" ht="37.5" x14ac:dyDescent="0.25">
      <c r="A8" s="3" t="s">
        <v>37</v>
      </c>
      <c r="B8" s="3" t="s">
        <v>475</v>
      </c>
    </row>
    <row r="9" spans="1:2" ht="14.5" x14ac:dyDescent="0.25">
      <c r="A9" s="3" t="s">
        <v>145</v>
      </c>
      <c r="B9" s="4" t="s">
        <v>186</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bmissionStatus xmlns="5780ab6f-7ab4-4b78-915d-d37deec97887">Under Validation</SubmissionStatus>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RecordType xmlns="c112a5c1-be5a-4444-a8ad-e4c37b2adce6" xsi:nil="true"/>
  </documentManagement>
</p:properties>
</file>

<file path=customXml/itemProps1.xml><?xml version="1.0" encoding="utf-8"?>
<ds:datastoreItem xmlns:ds="http://schemas.openxmlformats.org/officeDocument/2006/customXml" ds:itemID="{9F97CC4A-EFFC-4B2B-A7E3-4F6E6A17F347}"/>
</file>

<file path=customXml/itemProps2.xml><?xml version="1.0" encoding="utf-8"?>
<ds:datastoreItem xmlns:ds="http://schemas.openxmlformats.org/officeDocument/2006/customXml" ds:itemID="{A1826FF0-B74A-4669-A63A-D7DA5BDC6104}"/>
</file>

<file path=customXml/itemProps3.xml><?xml version="1.0" encoding="utf-8"?>
<ds:datastoreItem xmlns:ds="http://schemas.openxmlformats.org/officeDocument/2006/customXml" ds:itemID="{F8671274-33E1-44CF-96C1-4D8D97E3CC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Index</vt:lpstr>
      <vt:lpstr>CTF table 1</vt:lpstr>
      <vt:lpstr>CTF table 2</vt:lpstr>
      <vt:lpstr>CTF table 3</vt:lpstr>
      <vt:lpstr>CTF table 4</vt:lpstr>
      <vt:lpstr>CTF table 5</vt:lpstr>
      <vt:lpstr>CTF table 6</vt:lpstr>
      <vt:lpstr>CTF table 7</vt:lpstr>
      <vt:lpstr>CTF table 8</vt:lpstr>
      <vt:lpstr>CTF table 9</vt:lpstr>
      <vt:lpstr>CTF table 10</vt:lpstr>
      <vt:lpstr>CTF table 11</vt:lpstr>
      <vt:lpstr>CTF table 12</vt:lpstr>
      <vt:lpstr>Appendix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Juned Khan</dc:creator>
  <cp:lastModifiedBy>Joanna Latasi</cp:lastModifiedBy>
  <dcterms:created xsi:type="dcterms:W3CDTF">2024-01-24T08:19:26Z</dcterms:created>
  <dcterms:modified xsi:type="dcterms:W3CDTF">2026-02-19T00:37:44Z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ies>
</file>